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bricker0.sharepoint.com/sites/INT_Unitization_BOW_Folders/Shared Documents/(2) GPOR/Young III/(0) Initial Filing Young III (dtd ##.##.####)/"/>
    </mc:Choice>
  </mc:AlternateContent>
  <xr:revisionPtr revIDLastSave="82" documentId="8_{750D43EB-B416-4596-8EB6-DCE66BBEB77A}" xr6:coauthVersionLast="47" xr6:coauthVersionMax="47" xr10:uidLastSave="{72060CC3-DFDD-48F5-A990-ACFB92B638DA}"/>
  <bookViews>
    <workbookView xWindow="-120" yWindow="-120" windowWidth="29040" windowHeight="15720" xr2:uid="{8467E05A-1200-4215-BF74-BD379A789C98}"/>
  </bookViews>
  <sheets>
    <sheet name="Young I - Exhibit A" sheetId="1" r:id="rId1"/>
  </sheets>
  <definedNames>
    <definedName name="_xlnm._FilterDatabase" localSheetId="0" hidden="1">'Young I - Exhibit A'!$A$3:$R$339</definedName>
    <definedName name="_xlnm.Print_Area" localSheetId="0">'Young I - Exhibit A'!$A$1:$R$344</definedName>
    <definedName name="_xlnm.Print_Titles" localSheetId="0">'Young I - Exhibit A'!$1:$3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6" i="1" l="1"/>
  <c r="G336" i="1" s="1"/>
  <c r="H336" i="1" s="1"/>
  <c r="G335" i="1"/>
  <c r="H335" i="1" s="1"/>
  <c r="M335" i="1" s="1"/>
  <c r="L335" i="1" s="1"/>
  <c r="G334" i="1"/>
  <c r="H334" i="1" s="1"/>
  <c r="G333" i="1"/>
  <c r="H333" i="1" s="1"/>
  <c r="N333" i="1" s="1"/>
  <c r="L333" i="1" s="1"/>
  <c r="F332" i="1"/>
  <c r="G332" i="1" s="1"/>
  <c r="H332" i="1" s="1"/>
  <c r="N332" i="1" s="1"/>
  <c r="L332" i="1" s="1"/>
  <c r="F331" i="1"/>
  <c r="G331" i="1" s="1"/>
  <c r="H331" i="1" s="1"/>
  <c r="M331" i="1" s="1"/>
  <c r="L331" i="1" s="1"/>
  <c r="G330" i="1"/>
  <c r="H330" i="1" s="1"/>
  <c r="M330" i="1" s="1"/>
  <c r="L330" i="1" s="1"/>
  <c r="G329" i="1"/>
  <c r="H329" i="1" s="1"/>
  <c r="M329" i="1" s="1"/>
  <c r="L329" i="1" s="1"/>
  <c r="G328" i="1"/>
  <c r="H328" i="1" s="1"/>
  <c r="M328" i="1" s="1"/>
  <c r="L328" i="1" s="1"/>
  <c r="G327" i="1"/>
  <c r="H327" i="1" s="1"/>
  <c r="M327" i="1" s="1"/>
  <c r="L327" i="1" s="1"/>
  <c r="F322" i="1"/>
  <c r="G322" i="1" s="1"/>
  <c r="H322" i="1" s="1"/>
  <c r="M322" i="1" s="1"/>
  <c r="L322" i="1" s="1"/>
  <c r="G321" i="1"/>
  <c r="H321" i="1" s="1"/>
  <c r="M321" i="1" s="1"/>
  <c r="L321" i="1" s="1"/>
  <c r="G320" i="1"/>
  <c r="H320" i="1" s="1"/>
  <c r="M320" i="1" s="1"/>
  <c r="L320" i="1" s="1"/>
  <c r="G319" i="1"/>
  <c r="H319" i="1" s="1"/>
  <c r="N319" i="1" s="1"/>
  <c r="L319" i="1" s="1"/>
  <c r="G318" i="1"/>
  <c r="H318" i="1" s="1"/>
  <c r="M318" i="1" s="1"/>
  <c r="L318" i="1" s="1"/>
  <c r="G317" i="1"/>
  <c r="H317" i="1" s="1"/>
  <c r="M317" i="1" s="1"/>
  <c r="L317" i="1" s="1"/>
  <c r="G316" i="1"/>
  <c r="H316" i="1" s="1"/>
  <c r="G315" i="1"/>
  <c r="H315" i="1" s="1"/>
  <c r="F314" i="1"/>
  <c r="G314" i="1" s="1"/>
  <c r="H314" i="1" s="1"/>
  <c r="M314" i="1" s="1"/>
  <c r="L314" i="1" s="1"/>
  <c r="F313" i="1"/>
  <c r="G313" i="1" s="1"/>
  <c r="H313" i="1" s="1"/>
  <c r="N313" i="1" s="1"/>
  <c r="G311" i="1"/>
  <c r="H311" i="1" s="1"/>
  <c r="M311" i="1" s="1"/>
  <c r="L311" i="1" s="1"/>
  <c r="F310" i="1"/>
  <c r="G310" i="1" s="1"/>
  <c r="H310" i="1" s="1"/>
  <c r="F309" i="1"/>
  <c r="G309" i="1" s="1"/>
  <c r="H309" i="1" s="1"/>
  <c r="F308" i="1"/>
  <c r="G308" i="1" s="1"/>
  <c r="H308" i="1" s="1"/>
  <c r="G307" i="1"/>
  <c r="H307" i="1" s="1"/>
  <c r="M307" i="1" s="1"/>
  <c r="L307" i="1" s="1"/>
  <c r="G306" i="1"/>
  <c r="H306" i="1" s="1"/>
  <c r="M306" i="1" s="1"/>
  <c r="L306" i="1" s="1"/>
  <c r="G305" i="1"/>
  <c r="H305" i="1" s="1"/>
  <c r="M305" i="1" s="1"/>
  <c r="L305" i="1" s="1"/>
  <c r="F304" i="1"/>
  <c r="G304" i="1" s="1"/>
  <c r="H304" i="1" s="1"/>
  <c r="M304" i="1" s="1"/>
  <c r="L304" i="1" s="1"/>
  <c r="F303" i="1"/>
  <c r="G303" i="1" s="1"/>
  <c r="H303" i="1" s="1"/>
  <c r="M303" i="1" s="1"/>
  <c r="L303" i="1" s="1"/>
  <c r="F302" i="1"/>
  <c r="G302" i="1" s="1"/>
  <c r="H302" i="1" s="1"/>
  <c r="M302" i="1" s="1"/>
  <c r="L302" i="1" s="1"/>
  <c r="F301" i="1"/>
  <c r="G301" i="1" s="1"/>
  <c r="H301" i="1" s="1"/>
  <c r="M301" i="1" s="1"/>
  <c r="L301" i="1" s="1"/>
  <c r="F300" i="1"/>
  <c r="G300" i="1" s="1"/>
  <c r="H300" i="1" s="1"/>
  <c r="M300" i="1" s="1"/>
  <c r="L300" i="1" s="1"/>
  <c r="G299" i="1"/>
  <c r="H299" i="1" s="1"/>
  <c r="M299" i="1" s="1"/>
  <c r="L299" i="1" s="1"/>
  <c r="F298" i="1"/>
  <c r="G298" i="1" s="1"/>
  <c r="H298" i="1" s="1"/>
  <c r="M298" i="1" s="1"/>
  <c r="L298" i="1" s="1"/>
  <c r="F297" i="1"/>
  <c r="G297" i="1" s="1"/>
  <c r="H297" i="1" s="1"/>
  <c r="F296" i="1"/>
  <c r="G296" i="1" s="1"/>
  <c r="H296" i="1" s="1"/>
  <c r="F295" i="1"/>
  <c r="G295" i="1" s="1"/>
  <c r="H295" i="1" s="1"/>
  <c r="G294" i="1"/>
  <c r="H294" i="1" s="1"/>
  <c r="F294" i="1"/>
  <c r="F293" i="1"/>
  <c r="G293" i="1" s="1"/>
  <c r="H293" i="1" s="1"/>
  <c r="F292" i="1"/>
  <c r="G292" i="1" s="1"/>
  <c r="H292" i="1" s="1"/>
  <c r="F291" i="1"/>
  <c r="G291" i="1" s="1"/>
  <c r="H291" i="1" s="1"/>
  <c r="F290" i="1"/>
  <c r="G290" i="1" s="1"/>
  <c r="H290" i="1" s="1"/>
  <c r="M290" i="1" s="1"/>
  <c r="L290" i="1" s="1"/>
  <c r="F289" i="1"/>
  <c r="G289" i="1" s="1"/>
  <c r="H289" i="1" s="1"/>
  <c r="F288" i="1"/>
  <c r="G288" i="1" s="1"/>
  <c r="H288" i="1" s="1"/>
  <c r="M288" i="1" s="1"/>
  <c r="L288" i="1" s="1"/>
  <c r="F287" i="1"/>
  <c r="G287" i="1" s="1"/>
  <c r="H287" i="1" s="1"/>
  <c r="M287" i="1" s="1"/>
  <c r="L287" i="1" s="1"/>
  <c r="F286" i="1"/>
  <c r="G286" i="1" s="1"/>
  <c r="H286" i="1" s="1"/>
  <c r="M286" i="1" s="1"/>
  <c r="L286" i="1" s="1"/>
  <c r="F285" i="1"/>
  <c r="G285" i="1" s="1"/>
  <c r="H285" i="1" s="1"/>
  <c r="M285" i="1" s="1"/>
  <c r="L285" i="1" s="1"/>
  <c r="G284" i="1"/>
  <c r="H284" i="1" s="1"/>
  <c r="F284" i="1"/>
  <c r="F283" i="1"/>
  <c r="G283" i="1" s="1"/>
  <c r="H283" i="1" s="1"/>
  <c r="M283" i="1" s="1"/>
  <c r="L283" i="1" s="1"/>
  <c r="F282" i="1"/>
  <c r="G282" i="1" s="1"/>
  <c r="H282" i="1" s="1"/>
  <c r="M282" i="1" s="1"/>
  <c r="L282" i="1" s="1"/>
  <c r="F281" i="1"/>
  <c r="G281" i="1" s="1"/>
  <c r="H281" i="1" s="1"/>
  <c r="G280" i="1"/>
  <c r="H280" i="1" s="1"/>
  <c r="F280" i="1"/>
  <c r="F279" i="1"/>
  <c r="G279" i="1" s="1"/>
  <c r="H279" i="1" s="1"/>
  <c r="M279" i="1" s="1"/>
  <c r="L279" i="1" s="1"/>
  <c r="F278" i="1"/>
  <c r="G278" i="1" s="1"/>
  <c r="H278" i="1" s="1"/>
  <c r="F277" i="1"/>
  <c r="G277" i="1" s="1"/>
  <c r="H277" i="1" s="1"/>
  <c r="M277" i="1" s="1"/>
  <c r="L277" i="1" s="1"/>
  <c r="F276" i="1"/>
  <c r="G276" i="1" s="1"/>
  <c r="H276" i="1" s="1"/>
  <c r="F275" i="1"/>
  <c r="G275" i="1" s="1"/>
  <c r="H275" i="1" s="1"/>
  <c r="M275" i="1" s="1"/>
  <c r="L275" i="1" s="1"/>
  <c r="F274" i="1"/>
  <c r="G274" i="1" s="1"/>
  <c r="H274" i="1" s="1"/>
  <c r="M274" i="1" s="1"/>
  <c r="L274" i="1" s="1"/>
  <c r="F273" i="1"/>
  <c r="G273" i="1" s="1"/>
  <c r="H273" i="1" s="1"/>
  <c r="F272" i="1"/>
  <c r="G272" i="1" s="1"/>
  <c r="H272" i="1" s="1"/>
  <c r="F271" i="1"/>
  <c r="G271" i="1" s="1"/>
  <c r="H271" i="1" s="1"/>
  <c r="M271" i="1" s="1"/>
  <c r="L271" i="1" s="1"/>
  <c r="F270" i="1"/>
  <c r="G270" i="1" s="1"/>
  <c r="H270" i="1" s="1"/>
  <c r="M270" i="1" s="1"/>
  <c r="L270" i="1" s="1"/>
  <c r="F269" i="1"/>
  <c r="G269" i="1" s="1"/>
  <c r="H269" i="1" s="1"/>
  <c r="M269" i="1" s="1"/>
  <c r="L269" i="1" s="1"/>
  <c r="G268" i="1"/>
  <c r="H268" i="1" s="1"/>
  <c r="M268" i="1" s="1"/>
  <c r="L268" i="1" s="1"/>
  <c r="F268" i="1"/>
  <c r="F267" i="1"/>
  <c r="G267" i="1" s="1"/>
  <c r="H267" i="1" s="1"/>
  <c r="M267" i="1" s="1"/>
  <c r="L267" i="1" s="1"/>
  <c r="G266" i="1"/>
  <c r="H266" i="1" s="1"/>
  <c r="F266" i="1"/>
  <c r="F265" i="1"/>
  <c r="G265" i="1" s="1"/>
  <c r="H265" i="1" s="1"/>
  <c r="M265" i="1" s="1"/>
  <c r="L265" i="1" s="1"/>
  <c r="F264" i="1"/>
  <c r="G264" i="1" s="1"/>
  <c r="H264" i="1" s="1"/>
  <c r="M264" i="1" s="1"/>
  <c r="L264" i="1" s="1"/>
  <c r="F263" i="1"/>
  <c r="G263" i="1" s="1"/>
  <c r="H263" i="1" s="1"/>
  <c r="M263" i="1" s="1"/>
  <c r="L263" i="1" s="1"/>
  <c r="G262" i="1"/>
  <c r="H262" i="1" s="1"/>
  <c r="M262" i="1" s="1"/>
  <c r="L262" i="1" s="1"/>
  <c r="F262" i="1"/>
  <c r="F261" i="1"/>
  <c r="G261" i="1" s="1"/>
  <c r="H261" i="1" s="1"/>
  <c r="G260" i="1"/>
  <c r="H260" i="1" s="1"/>
  <c r="M260" i="1" s="1"/>
  <c r="L260" i="1" s="1"/>
  <c r="F260" i="1"/>
  <c r="F259" i="1"/>
  <c r="G259" i="1" s="1"/>
  <c r="H259" i="1" s="1"/>
  <c r="M259" i="1" s="1"/>
  <c r="L259" i="1" s="1"/>
  <c r="F258" i="1"/>
  <c r="G258" i="1" s="1"/>
  <c r="H258" i="1" s="1"/>
  <c r="M258" i="1" s="1"/>
  <c r="L258" i="1" s="1"/>
  <c r="F257" i="1"/>
  <c r="G257" i="1" s="1"/>
  <c r="H257" i="1" s="1"/>
  <c r="M257" i="1" s="1"/>
  <c r="L257" i="1" s="1"/>
  <c r="F256" i="1"/>
  <c r="G256" i="1" s="1"/>
  <c r="H256" i="1" s="1"/>
  <c r="M256" i="1" s="1"/>
  <c r="L256" i="1" s="1"/>
  <c r="G255" i="1"/>
  <c r="H255" i="1" s="1"/>
  <c r="M255" i="1" s="1"/>
  <c r="L255" i="1" s="1"/>
  <c r="G254" i="1"/>
  <c r="H254" i="1" s="1"/>
  <c r="F253" i="1"/>
  <c r="G253" i="1" s="1"/>
  <c r="H253" i="1" s="1"/>
  <c r="M253" i="1" s="1"/>
  <c r="L253" i="1" s="1"/>
  <c r="F252" i="1"/>
  <c r="G252" i="1" s="1"/>
  <c r="H252" i="1" s="1"/>
  <c r="M252" i="1" s="1"/>
  <c r="L252" i="1" s="1"/>
  <c r="F251" i="1"/>
  <c r="G251" i="1" s="1"/>
  <c r="H251" i="1" s="1"/>
  <c r="G250" i="1"/>
  <c r="H250" i="1" s="1"/>
  <c r="M250" i="1" s="1"/>
  <c r="L250" i="1" s="1"/>
  <c r="G249" i="1"/>
  <c r="H249" i="1" s="1"/>
  <c r="M249" i="1" s="1"/>
  <c r="L249" i="1" s="1"/>
  <c r="G248" i="1"/>
  <c r="H248" i="1" s="1"/>
  <c r="M248" i="1" s="1"/>
  <c r="L248" i="1" s="1"/>
  <c r="G247" i="1"/>
  <c r="H247" i="1" s="1"/>
  <c r="M247" i="1" s="1"/>
  <c r="L247" i="1" s="1"/>
  <c r="F246" i="1"/>
  <c r="G246" i="1" s="1"/>
  <c r="H246" i="1" s="1"/>
  <c r="M246" i="1" s="1"/>
  <c r="L246" i="1" s="1"/>
  <c r="G245" i="1"/>
  <c r="H245" i="1" s="1"/>
  <c r="M245" i="1" s="1"/>
  <c r="L245" i="1" s="1"/>
  <c r="F244" i="1"/>
  <c r="G244" i="1" s="1"/>
  <c r="H244" i="1" s="1"/>
  <c r="M244" i="1" s="1"/>
  <c r="L244" i="1" s="1"/>
  <c r="F243" i="1"/>
  <c r="G243" i="1" s="1"/>
  <c r="H243" i="1" s="1"/>
  <c r="M243" i="1" s="1"/>
  <c r="L243" i="1" s="1"/>
  <c r="F242" i="1"/>
  <c r="G242" i="1" s="1"/>
  <c r="H242" i="1" s="1"/>
  <c r="M242" i="1" s="1"/>
  <c r="L242" i="1" s="1"/>
  <c r="F241" i="1"/>
  <c r="G241" i="1" s="1"/>
  <c r="H241" i="1" s="1"/>
  <c r="M241" i="1" s="1"/>
  <c r="L241" i="1" s="1"/>
  <c r="F240" i="1"/>
  <c r="G240" i="1" s="1"/>
  <c r="H240" i="1" s="1"/>
  <c r="M240" i="1" s="1"/>
  <c r="L240" i="1" s="1"/>
  <c r="F239" i="1"/>
  <c r="G239" i="1" s="1"/>
  <c r="H239" i="1" s="1"/>
  <c r="M239" i="1" s="1"/>
  <c r="L239" i="1" s="1"/>
  <c r="F238" i="1"/>
  <c r="G238" i="1" s="1"/>
  <c r="H238" i="1" s="1"/>
  <c r="M238" i="1" s="1"/>
  <c r="L238" i="1" s="1"/>
  <c r="F237" i="1"/>
  <c r="G237" i="1" s="1"/>
  <c r="H237" i="1" s="1"/>
  <c r="G236" i="1"/>
  <c r="H236" i="1" s="1"/>
  <c r="F235" i="1"/>
  <c r="G235" i="1" s="1"/>
  <c r="H235" i="1" s="1"/>
  <c r="M235" i="1" s="1"/>
  <c r="L235" i="1" s="1"/>
  <c r="F234" i="1"/>
  <c r="G234" i="1" s="1"/>
  <c r="H234" i="1" s="1"/>
  <c r="M234" i="1" s="1"/>
  <c r="L234" i="1" s="1"/>
  <c r="F233" i="1"/>
  <c r="G233" i="1" s="1"/>
  <c r="H233" i="1" s="1"/>
  <c r="M233" i="1" s="1"/>
  <c r="L233" i="1" s="1"/>
  <c r="G232" i="1"/>
  <c r="H232" i="1" s="1"/>
  <c r="M232" i="1" s="1"/>
  <c r="L232" i="1" s="1"/>
  <c r="F231" i="1"/>
  <c r="G231" i="1" s="1"/>
  <c r="H231" i="1" s="1"/>
  <c r="M231" i="1" s="1"/>
  <c r="L231" i="1" s="1"/>
  <c r="F230" i="1"/>
  <c r="G230" i="1" s="1"/>
  <c r="H230" i="1" s="1"/>
  <c r="G229" i="1"/>
  <c r="H229" i="1" s="1"/>
  <c r="F229" i="1"/>
  <c r="F228" i="1"/>
  <c r="G228" i="1" s="1"/>
  <c r="H228" i="1" s="1"/>
  <c r="F227" i="1"/>
  <c r="G227" i="1" s="1"/>
  <c r="H227" i="1" s="1"/>
  <c r="F226" i="1"/>
  <c r="G226" i="1" s="1"/>
  <c r="H226" i="1" s="1"/>
  <c r="M226" i="1" s="1"/>
  <c r="L226" i="1" s="1"/>
  <c r="G225" i="1"/>
  <c r="H225" i="1" s="1"/>
  <c r="F224" i="1"/>
  <c r="G224" i="1" s="1"/>
  <c r="H224" i="1" s="1"/>
  <c r="F223" i="1"/>
  <c r="G223" i="1" s="1"/>
  <c r="H223" i="1" s="1"/>
  <c r="F222" i="1"/>
  <c r="G222" i="1" s="1"/>
  <c r="H222" i="1" s="1"/>
  <c r="F221" i="1"/>
  <c r="G221" i="1" s="1"/>
  <c r="H221" i="1" s="1"/>
  <c r="F220" i="1"/>
  <c r="G220" i="1" s="1"/>
  <c r="H220" i="1" s="1"/>
  <c r="M220" i="1" s="1"/>
  <c r="L220" i="1" s="1"/>
  <c r="F219" i="1"/>
  <c r="G219" i="1" s="1"/>
  <c r="H219" i="1" s="1"/>
  <c r="M219" i="1" s="1"/>
  <c r="L219" i="1" s="1"/>
  <c r="F218" i="1"/>
  <c r="G218" i="1" s="1"/>
  <c r="H218" i="1" s="1"/>
  <c r="F217" i="1"/>
  <c r="G217" i="1" s="1"/>
  <c r="H217" i="1" s="1"/>
  <c r="G216" i="1"/>
  <c r="H216" i="1" s="1"/>
  <c r="G215" i="1"/>
  <c r="H215" i="1" s="1"/>
  <c r="F214" i="1"/>
  <c r="G214" i="1" s="1"/>
  <c r="H214" i="1" s="1"/>
  <c r="F213" i="1"/>
  <c r="G213" i="1" s="1"/>
  <c r="H213" i="1" s="1"/>
  <c r="G212" i="1"/>
  <c r="H212" i="1" s="1"/>
  <c r="G211" i="1"/>
  <c r="H211" i="1" s="1"/>
  <c r="M211" i="1" s="1"/>
  <c r="L211" i="1" s="1"/>
  <c r="F210" i="1"/>
  <c r="G210" i="1" s="1"/>
  <c r="H210" i="1" s="1"/>
  <c r="M210" i="1" s="1"/>
  <c r="L210" i="1" s="1"/>
  <c r="F209" i="1"/>
  <c r="G209" i="1" s="1"/>
  <c r="H209" i="1" s="1"/>
  <c r="G208" i="1"/>
  <c r="H208" i="1" s="1"/>
  <c r="M208" i="1" s="1"/>
  <c r="L208" i="1" s="1"/>
  <c r="F207" i="1"/>
  <c r="G207" i="1" s="1"/>
  <c r="H207" i="1" s="1"/>
  <c r="M207" i="1" s="1"/>
  <c r="L207" i="1" s="1"/>
  <c r="F206" i="1"/>
  <c r="G206" i="1" s="1"/>
  <c r="H206" i="1" s="1"/>
  <c r="F205" i="1"/>
  <c r="G205" i="1" s="1"/>
  <c r="H205" i="1" s="1"/>
  <c r="G204" i="1"/>
  <c r="H204" i="1" s="1"/>
  <c r="F203" i="1"/>
  <c r="G203" i="1" s="1"/>
  <c r="H203" i="1" s="1"/>
  <c r="F202" i="1"/>
  <c r="G202" i="1" s="1"/>
  <c r="H202" i="1" s="1"/>
  <c r="M202" i="1" s="1"/>
  <c r="L202" i="1" s="1"/>
  <c r="F201" i="1"/>
  <c r="G201" i="1" s="1"/>
  <c r="H201" i="1" s="1"/>
  <c r="M201" i="1" s="1"/>
  <c r="L201" i="1" s="1"/>
  <c r="F200" i="1"/>
  <c r="G200" i="1" s="1"/>
  <c r="H200" i="1" s="1"/>
  <c r="M200" i="1" s="1"/>
  <c r="L200" i="1" s="1"/>
  <c r="F199" i="1"/>
  <c r="G199" i="1" s="1"/>
  <c r="H199" i="1" s="1"/>
  <c r="M199" i="1" s="1"/>
  <c r="L199" i="1" s="1"/>
  <c r="F198" i="1"/>
  <c r="G198" i="1" s="1"/>
  <c r="H198" i="1" s="1"/>
  <c r="F197" i="1"/>
  <c r="G197" i="1" s="1"/>
  <c r="H197" i="1" s="1"/>
  <c r="F196" i="1"/>
  <c r="G196" i="1" s="1"/>
  <c r="H196" i="1" s="1"/>
  <c r="G195" i="1"/>
  <c r="H195" i="1" s="1"/>
  <c r="G194" i="1"/>
  <c r="H194" i="1" s="1"/>
  <c r="F193" i="1"/>
  <c r="G193" i="1" s="1"/>
  <c r="H193" i="1" s="1"/>
  <c r="M193" i="1" s="1"/>
  <c r="L193" i="1" s="1"/>
  <c r="F192" i="1"/>
  <c r="G192" i="1" s="1"/>
  <c r="H192" i="1" s="1"/>
  <c r="M192" i="1" s="1"/>
  <c r="L192" i="1" s="1"/>
  <c r="F191" i="1"/>
  <c r="G191" i="1" s="1"/>
  <c r="H191" i="1" s="1"/>
  <c r="M191" i="1" s="1"/>
  <c r="L191" i="1" s="1"/>
  <c r="G190" i="1"/>
  <c r="H190" i="1" s="1"/>
  <c r="F189" i="1"/>
  <c r="G189" i="1" s="1"/>
  <c r="H189" i="1" s="1"/>
  <c r="F188" i="1"/>
  <c r="G188" i="1" s="1"/>
  <c r="H188" i="1" s="1"/>
  <c r="F187" i="1"/>
  <c r="G187" i="1" s="1"/>
  <c r="H187" i="1" s="1"/>
  <c r="F186" i="1"/>
  <c r="G186" i="1" s="1"/>
  <c r="H186" i="1" s="1"/>
  <c r="F185" i="1"/>
  <c r="G185" i="1" s="1"/>
  <c r="H185" i="1" s="1"/>
  <c r="F184" i="1"/>
  <c r="G184" i="1" s="1"/>
  <c r="H184" i="1" s="1"/>
  <c r="G183" i="1"/>
  <c r="H183" i="1" s="1"/>
  <c r="G182" i="1"/>
  <c r="H182" i="1" s="1"/>
  <c r="M182" i="1" s="1"/>
  <c r="L182" i="1" s="1"/>
  <c r="F181" i="1"/>
  <c r="G181" i="1" s="1"/>
  <c r="H181" i="1" s="1"/>
  <c r="F180" i="1"/>
  <c r="G180" i="1" s="1"/>
  <c r="H180" i="1" s="1"/>
  <c r="M180" i="1" s="1"/>
  <c r="L180" i="1" s="1"/>
  <c r="F179" i="1"/>
  <c r="G179" i="1" s="1"/>
  <c r="H179" i="1" s="1"/>
  <c r="M179" i="1" s="1"/>
  <c r="L179" i="1" s="1"/>
  <c r="G178" i="1"/>
  <c r="H178" i="1" s="1"/>
  <c r="G177" i="1"/>
  <c r="H177" i="1" s="1"/>
  <c r="M177" i="1" s="1"/>
  <c r="L177" i="1" s="1"/>
  <c r="F176" i="1"/>
  <c r="G176" i="1" s="1"/>
  <c r="H176" i="1" s="1"/>
  <c r="G175" i="1"/>
  <c r="H175" i="1" s="1"/>
  <c r="G174" i="1"/>
  <c r="H174" i="1" s="1"/>
  <c r="F174" i="1"/>
  <c r="F173" i="1"/>
  <c r="G173" i="1" s="1"/>
  <c r="H173" i="1" s="1"/>
  <c r="F172" i="1"/>
  <c r="G172" i="1" s="1"/>
  <c r="H172" i="1" s="1"/>
  <c r="F171" i="1"/>
  <c r="G171" i="1" s="1"/>
  <c r="H171" i="1" s="1"/>
  <c r="G170" i="1"/>
  <c r="H170" i="1" s="1"/>
  <c r="G169" i="1"/>
  <c r="H169" i="1" s="1"/>
  <c r="G168" i="1"/>
  <c r="H168" i="1" s="1"/>
  <c r="F167" i="1"/>
  <c r="G167" i="1" s="1"/>
  <c r="H167" i="1" s="1"/>
  <c r="F166" i="1"/>
  <c r="G166" i="1" s="1"/>
  <c r="H166" i="1" s="1"/>
  <c r="F165" i="1"/>
  <c r="G165" i="1" s="1"/>
  <c r="H165" i="1" s="1"/>
  <c r="F164" i="1"/>
  <c r="G164" i="1" s="1"/>
  <c r="H164" i="1" s="1"/>
  <c r="F163" i="1"/>
  <c r="G163" i="1" s="1"/>
  <c r="H163" i="1" s="1"/>
  <c r="M163" i="1" s="1"/>
  <c r="L163" i="1" s="1"/>
  <c r="F162" i="1"/>
  <c r="G162" i="1" s="1"/>
  <c r="H162" i="1" s="1"/>
  <c r="M162" i="1" s="1"/>
  <c r="L162" i="1" s="1"/>
  <c r="F161" i="1"/>
  <c r="G161" i="1" s="1"/>
  <c r="H161" i="1" s="1"/>
  <c r="M161" i="1" s="1"/>
  <c r="L161" i="1" s="1"/>
  <c r="G160" i="1"/>
  <c r="H160" i="1" s="1"/>
  <c r="M160" i="1" s="1"/>
  <c r="L160" i="1" s="1"/>
  <c r="F160" i="1"/>
  <c r="F159" i="1"/>
  <c r="G159" i="1" s="1"/>
  <c r="H159" i="1" s="1"/>
  <c r="F158" i="1"/>
  <c r="G158" i="1" s="1"/>
  <c r="H158" i="1" s="1"/>
  <c r="F157" i="1"/>
  <c r="G157" i="1" s="1"/>
  <c r="H157" i="1" s="1"/>
  <c r="F156" i="1"/>
  <c r="G156" i="1" s="1"/>
  <c r="H156" i="1" s="1"/>
  <c r="F155" i="1"/>
  <c r="G155" i="1" s="1"/>
  <c r="H155" i="1" s="1"/>
  <c r="F154" i="1"/>
  <c r="G154" i="1" s="1"/>
  <c r="H154" i="1" s="1"/>
  <c r="F153" i="1"/>
  <c r="G153" i="1" s="1"/>
  <c r="H153" i="1" s="1"/>
  <c r="M153" i="1" s="1"/>
  <c r="L153" i="1" s="1"/>
  <c r="F152" i="1"/>
  <c r="G152" i="1" s="1"/>
  <c r="H152" i="1" s="1"/>
  <c r="F151" i="1"/>
  <c r="G151" i="1" s="1"/>
  <c r="H151" i="1" s="1"/>
  <c r="M151" i="1" s="1"/>
  <c r="L151" i="1" s="1"/>
  <c r="F150" i="1"/>
  <c r="G150" i="1" s="1"/>
  <c r="H150" i="1" s="1"/>
  <c r="G149" i="1"/>
  <c r="H149" i="1" s="1"/>
  <c r="F149" i="1"/>
  <c r="G148" i="1"/>
  <c r="H148" i="1" s="1"/>
  <c r="F147" i="1"/>
  <c r="G147" i="1" s="1"/>
  <c r="H147" i="1" s="1"/>
  <c r="F146" i="1"/>
  <c r="G146" i="1" s="1"/>
  <c r="H146" i="1" s="1"/>
  <c r="G145" i="1"/>
  <c r="H145" i="1" s="1"/>
  <c r="G144" i="1"/>
  <c r="H144" i="1" s="1"/>
  <c r="M144" i="1" s="1"/>
  <c r="L144" i="1" s="1"/>
  <c r="G143" i="1"/>
  <c r="H143" i="1" s="1"/>
  <c r="M143" i="1" s="1"/>
  <c r="L143" i="1" s="1"/>
  <c r="F142" i="1"/>
  <c r="G142" i="1" s="1"/>
  <c r="H142" i="1" s="1"/>
  <c r="M142" i="1" s="1"/>
  <c r="L142" i="1" s="1"/>
  <c r="F141" i="1"/>
  <c r="G141" i="1" s="1"/>
  <c r="H141" i="1" s="1"/>
  <c r="F140" i="1"/>
  <c r="G140" i="1" s="1"/>
  <c r="H140" i="1" s="1"/>
  <c r="M140" i="1" s="1"/>
  <c r="L140" i="1" s="1"/>
  <c r="F139" i="1"/>
  <c r="G139" i="1" s="1"/>
  <c r="H139" i="1" s="1"/>
  <c r="M139" i="1" s="1"/>
  <c r="L139" i="1" s="1"/>
  <c r="F138" i="1"/>
  <c r="G138" i="1" s="1"/>
  <c r="H138" i="1" s="1"/>
  <c r="F137" i="1"/>
  <c r="G137" i="1" s="1"/>
  <c r="H137" i="1" s="1"/>
  <c r="F136" i="1"/>
  <c r="G136" i="1" s="1"/>
  <c r="H136" i="1" s="1"/>
  <c r="M136" i="1" s="1"/>
  <c r="L136" i="1" s="1"/>
  <c r="F135" i="1"/>
  <c r="G135" i="1" s="1"/>
  <c r="H135" i="1" s="1"/>
  <c r="M135" i="1" s="1"/>
  <c r="L135" i="1" s="1"/>
  <c r="F134" i="1"/>
  <c r="G134" i="1" s="1"/>
  <c r="H134" i="1" s="1"/>
  <c r="M134" i="1" s="1"/>
  <c r="L134" i="1" s="1"/>
  <c r="F133" i="1"/>
  <c r="G133" i="1" s="1"/>
  <c r="H133" i="1" s="1"/>
  <c r="M133" i="1" s="1"/>
  <c r="L133" i="1" s="1"/>
  <c r="F132" i="1"/>
  <c r="G132" i="1" s="1"/>
  <c r="H132" i="1" s="1"/>
  <c r="M132" i="1" s="1"/>
  <c r="L132" i="1" s="1"/>
  <c r="F131" i="1"/>
  <c r="G131" i="1" s="1"/>
  <c r="H131" i="1" s="1"/>
  <c r="M131" i="1" s="1"/>
  <c r="L131" i="1" s="1"/>
  <c r="F130" i="1"/>
  <c r="G130" i="1" s="1"/>
  <c r="H130" i="1" s="1"/>
  <c r="M130" i="1" s="1"/>
  <c r="L130" i="1" s="1"/>
  <c r="F129" i="1"/>
  <c r="G129" i="1" s="1"/>
  <c r="H129" i="1" s="1"/>
  <c r="M129" i="1" s="1"/>
  <c r="L129" i="1" s="1"/>
  <c r="F128" i="1"/>
  <c r="G128" i="1" s="1"/>
  <c r="H128" i="1" s="1"/>
  <c r="M128" i="1" s="1"/>
  <c r="L128" i="1" s="1"/>
  <c r="G127" i="1"/>
  <c r="H127" i="1" s="1"/>
  <c r="M127" i="1" s="1"/>
  <c r="L127" i="1" s="1"/>
  <c r="F126" i="1"/>
  <c r="G126" i="1" s="1"/>
  <c r="H126" i="1" s="1"/>
  <c r="M126" i="1" s="1"/>
  <c r="L126" i="1" s="1"/>
  <c r="G125" i="1"/>
  <c r="H125" i="1" s="1"/>
  <c r="F125" i="1"/>
  <c r="F124" i="1"/>
  <c r="G124" i="1" s="1"/>
  <c r="H124" i="1" s="1"/>
  <c r="F123" i="1"/>
  <c r="G123" i="1" s="1"/>
  <c r="H123" i="1" s="1"/>
  <c r="F122" i="1"/>
  <c r="G122" i="1" s="1"/>
  <c r="H122" i="1" s="1"/>
  <c r="G121" i="1"/>
  <c r="H121" i="1" s="1"/>
  <c r="F120" i="1"/>
  <c r="G120" i="1" s="1"/>
  <c r="H120" i="1" s="1"/>
  <c r="M120" i="1" s="1"/>
  <c r="L120" i="1" s="1"/>
  <c r="F119" i="1"/>
  <c r="G119" i="1" s="1"/>
  <c r="H119" i="1" s="1"/>
  <c r="F118" i="1"/>
  <c r="G118" i="1" s="1"/>
  <c r="H118" i="1" s="1"/>
  <c r="F117" i="1"/>
  <c r="G117" i="1" s="1"/>
  <c r="H117" i="1" s="1"/>
  <c r="F116" i="1"/>
  <c r="G116" i="1" s="1"/>
  <c r="H116" i="1" s="1"/>
  <c r="F115" i="1"/>
  <c r="G115" i="1" s="1"/>
  <c r="H115" i="1" s="1"/>
  <c r="F114" i="1"/>
  <c r="G114" i="1" s="1"/>
  <c r="H114" i="1" s="1"/>
  <c r="M114" i="1" s="1"/>
  <c r="L114" i="1" s="1"/>
  <c r="F113" i="1"/>
  <c r="G113" i="1" s="1"/>
  <c r="H113" i="1" s="1"/>
  <c r="F112" i="1"/>
  <c r="G112" i="1" s="1"/>
  <c r="H112" i="1" s="1"/>
  <c r="G111" i="1"/>
  <c r="H111" i="1" s="1"/>
  <c r="F111" i="1"/>
  <c r="G110" i="1"/>
  <c r="H110" i="1" s="1"/>
  <c r="F110" i="1"/>
  <c r="F109" i="1"/>
  <c r="G109" i="1" s="1"/>
  <c r="H109" i="1" s="1"/>
  <c r="F108" i="1"/>
  <c r="G108" i="1" s="1"/>
  <c r="H108" i="1" s="1"/>
  <c r="G107" i="1"/>
  <c r="H107" i="1" s="1"/>
  <c r="M107" i="1" s="1"/>
  <c r="L107" i="1" s="1"/>
  <c r="F106" i="1"/>
  <c r="G106" i="1" s="1"/>
  <c r="H106" i="1" s="1"/>
  <c r="M106" i="1" s="1"/>
  <c r="L106" i="1" s="1"/>
  <c r="F105" i="1"/>
  <c r="G105" i="1" s="1"/>
  <c r="H105" i="1" s="1"/>
  <c r="F104" i="1"/>
  <c r="G104" i="1" s="1"/>
  <c r="H104" i="1" s="1"/>
  <c r="M104" i="1" s="1"/>
  <c r="L104" i="1" s="1"/>
  <c r="F103" i="1"/>
  <c r="G103" i="1" s="1"/>
  <c r="H103" i="1" s="1"/>
  <c r="F102" i="1"/>
  <c r="G102" i="1" s="1"/>
  <c r="H102" i="1" s="1"/>
  <c r="F101" i="1"/>
  <c r="G101" i="1" s="1"/>
  <c r="H101" i="1" s="1"/>
  <c r="M101" i="1" s="1"/>
  <c r="L101" i="1" s="1"/>
  <c r="F100" i="1"/>
  <c r="G100" i="1" s="1"/>
  <c r="H100" i="1" s="1"/>
  <c r="F99" i="1"/>
  <c r="G99" i="1" s="1"/>
  <c r="H99" i="1" s="1"/>
  <c r="F98" i="1"/>
  <c r="G98" i="1" s="1"/>
  <c r="H98" i="1" s="1"/>
  <c r="F97" i="1"/>
  <c r="G97" i="1" s="1"/>
  <c r="H97" i="1" s="1"/>
  <c r="F96" i="1"/>
  <c r="G96" i="1" s="1"/>
  <c r="H96" i="1" s="1"/>
  <c r="G95" i="1"/>
  <c r="H95" i="1" s="1"/>
  <c r="F95" i="1"/>
  <c r="F94" i="1"/>
  <c r="G94" i="1" s="1"/>
  <c r="H94" i="1" s="1"/>
  <c r="F93" i="1"/>
  <c r="G93" i="1" s="1"/>
  <c r="H93" i="1" s="1"/>
  <c r="M93" i="1" s="1"/>
  <c r="L93" i="1" s="1"/>
  <c r="F92" i="1"/>
  <c r="G92" i="1" s="1"/>
  <c r="H92" i="1" s="1"/>
  <c r="M92" i="1" s="1"/>
  <c r="L92" i="1" s="1"/>
  <c r="F91" i="1"/>
  <c r="G91" i="1" s="1"/>
  <c r="H91" i="1" s="1"/>
  <c r="M91" i="1" s="1"/>
  <c r="L91" i="1" s="1"/>
  <c r="F90" i="1"/>
  <c r="G90" i="1" s="1"/>
  <c r="H90" i="1" s="1"/>
  <c r="M90" i="1" s="1"/>
  <c r="L90" i="1" s="1"/>
  <c r="F89" i="1"/>
  <c r="G89" i="1" s="1"/>
  <c r="H89" i="1" s="1"/>
  <c r="M89" i="1" s="1"/>
  <c r="L89" i="1" s="1"/>
  <c r="F88" i="1"/>
  <c r="G88" i="1" s="1"/>
  <c r="H88" i="1" s="1"/>
  <c r="M88" i="1" s="1"/>
  <c r="L88" i="1" s="1"/>
  <c r="F87" i="1"/>
  <c r="G87" i="1" s="1"/>
  <c r="H87" i="1" s="1"/>
  <c r="M87" i="1" s="1"/>
  <c r="L87" i="1" s="1"/>
  <c r="F86" i="1"/>
  <c r="G86" i="1" s="1"/>
  <c r="H86" i="1" s="1"/>
  <c r="M86" i="1" s="1"/>
  <c r="L86" i="1" s="1"/>
  <c r="G85" i="1"/>
  <c r="H85" i="1" s="1"/>
  <c r="M85" i="1" s="1"/>
  <c r="L85" i="1" s="1"/>
  <c r="G84" i="1"/>
  <c r="H84" i="1" s="1"/>
  <c r="M84" i="1" s="1"/>
  <c r="L84" i="1" s="1"/>
  <c r="F83" i="1"/>
  <c r="G83" i="1" s="1"/>
  <c r="H83" i="1" s="1"/>
  <c r="F82" i="1"/>
  <c r="G82" i="1" s="1"/>
  <c r="H82" i="1" s="1"/>
  <c r="F81" i="1"/>
  <c r="G81" i="1" s="1"/>
  <c r="H81" i="1" s="1"/>
  <c r="F80" i="1"/>
  <c r="G80" i="1" s="1"/>
  <c r="H80" i="1" s="1"/>
  <c r="F79" i="1"/>
  <c r="G79" i="1" s="1"/>
  <c r="H79" i="1" s="1"/>
  <c r="F78" i="1"/>
  <c r="G78" i="1" s="1"/>
  <c r="H78" i="1" s="1"/>
  <c r="F77" i="1"/>
  <c r="G77" i="1" s="1"/>
  <c r="H77" i="1" s="1"/>
  <c r="G76" i="1"/>
  <c r="H76" i="1" s="1"/>
  <c r="F75" i="1"/>
  <c r="G75" i="1" s="1"/>
  <c r="H75" i="1" s="1"/>
  <c r="F74" i="1"/>
  <c r="G74" i="1" s="1"/>
  <c r="H74" i="1" s="1"/>
  <c r="F73" i="1"/>
  <c r="G73" i="1" s="1"/>
  <c r="H73" i="1" s="1"/>
  <c r="F72" i="1"/>
  <c r="G72" i="1" s="1"/>
  <c r="H72" i="1" s="1"/>
  <c r="M72" i="1" s="1"/>
  <c r="L72" i="1" s="1"/>
  <c r="F71" i="1"/>
  <c r="G71" i="1" s="1"/>
  <c r="H71" i="1" s="1"/>
  <c r="M71" i="1" s="1"/>
  <c r="L71" i="1" s="1"/>
  <c r="F70" i="1"/>
  <c r="G70" i="1" s="1"/>
  <c r="H70" i="1" s="1"/>
  <c r="M70" i="1" s="1"/>
  <c r="L70" i="1" s="1"/>
  <c r="F69" i="1"/>
  <c r="G69" i="1" s="1"/>
  <c r="H69" i="1" s="1"/>
  <c r="F68" i="1"/>
  <c r="G68" i="1" s="1"/>
  <c r="H68" i="1" s="1"/>
  <c r="M68" i="1" s="1"/>
  <c r="L68" i="1" s="1"/>
  <c r="F67" i="1"/>
  <c r="G67" i="1" s="1"/>
  <c r="H67" i="1" s="1"/>
  <c r="M67" i="1" s="1"/>
  <c r="L67" i="1" s="1"/>
  <c r="F66" i="1"/>
  <c r="G66" i="1" s="1"/>
  <c r="H66" i="1" s="1"/>
  <c r="M66" i="1" s="1"/>
  <c r="L66" i="1" s="1"/>
  <c r="F65" i="1"/>
  <c r="G65" i="1" s="1"/>
  <c r="H65" i="1" s="1"/>
  <c r="F64" i="1"/>
  <c r="G64" i="1" s="1"/>
  <c r="H64" i="1" s="1"/>
  <c r="M64" i="1" s="1"/>
  <c r="L64" i="1" s="1"/>
  <c r="F63" i="1"/>
  <c r="G63" i="1" s="1"/>
  <c r="H63" i="1" s="1"/>
  <c r="M63" i="1" s="1"/>
  <c r="L63" i="1" s="1"/>
  <c r="F62" i="1"/>
  <c r="G62" i="1" s="1"/>
  <c r="H62" i="1" s="1"/>
  <c r="M62" i="1" s="1"/>
  <c r="L62" i="1" s="1"/>
  <c r="F61" i="1"/>
  <c r="G61" i="1" s="1"/>
  <c r="H61" i="1" s="1"/>
  <c r="M61" i="1" s="1"/>
  <c r="L61" i="1" s="1"/>
  <c r="F60" i="1"/>
  <c r="G60" i="1" s="1"/>
  <c r="H60" i="1" s="1"/>
  <c r="F59" i="1"/>
  <c r="G59" i="1" s="1"/>
  <c r="H59" i="1" s="1"/>
  <c r="M59" i="1" s="1"/>
  <c r="L59" i="1" s="1"/>
  <c r="F58" i="1"/>
  <c r="G58" i="1" s="1"/>
  <c r="H58" i="1" s="1"/>
  <c r="F57" i="1"/>
  <c r="G57" i="1" s="1"/>
  <c r="H57" i="1" s="1"/>
  <c r="F56" i="1"/>
  <c r="G56" i="1" s="1"/>
  <c r="H56" i="1" s="1"/>
  <c r="F55" i="1"/>
  <c r="G55" i="1" s="1"/>
  <c r="H55" i="1" s="1"/>
  <c r="F54" i="1"/>
  <c r="G54" i="1" s="1"/>
  <c r="H54" i="1" s="1"/>
  <c r="M54" i="1" s="1"/>
  <c r="L54" i="1" s="1"/>
  <c r="F53" i="1"/>
  <c r="G53" i="1" s="1"/>
  <c r="H53" i="1" s="1"/>
  <c r="F52" i="1"/>
  <c r="G52" i="1" s="1"/>
  <c r="H52" i="1" s="1"/>
  <c r="G51" i="1"/>
  <c r="H51" i="1" s="1"/>
  <c r="M51" i="1" s="1"/>
  <c r="L51" i="1" s="1"/>
  <c r="G50" i="1"/>
  <c r="H50" i="1" s="1"/>
  <c r="M50" i="1" s="1"/>
  <c r="L50" i="1" s="1"/>
  <c r="G49" i="1"/>
  <c r="H49" i="1" s="1"/>
  <c r="F48" i="1"/>
  <c r="G48" i="1" s="1"/>
  <c r="H48" i="1" s="1"/>
  <c r="F47" i="1"/>
  <c r="G47" i="1" s="1"/>
  <c r="H47" i="1" s="1"/>
  <c r="M47" i="1" s="1"/>
  <c r="L47" i="1" s="1"/>
  <c r="G46" i="1"/>
  <c r="H46" i="1" s="1"/>
  <c r="G45" i="1"/>
  <c r="H45" i="1" s="1"/>
  <c r="F44" i="1"/>
  <c r="G44" i="1" s="1"/>
  <c r="H44" i="1" s="1"/>
  <c r="F43" i="1"/>
  <c r="G43" i="1" s="1"/>
  <c r="H43" i="1" s="1"/>
  <c r="M43" i="1" s="1"/>
  <c r="L43" i="1" s="1"/>
  <c r="F42" i="1"/>
  <c r="G42" i="1" s="1"/>
  <c r="H42" i="1" s="1"/>
  <c r="M42" i="1" s="1"/>
  <c r="L42" i="1" s="1"/>
  <c r="F41" i="1"/>
  <c r="G41" i="1" s="1"/>
  <c r="H41" i="1" s="1"/>
  <c r="M41" i="1" s="1"/>
  <c r="L41" i="1" s="1"/>
  <c r="F40" i="1"/>
  <c r="G40" i="1" s="1"/>
  <c r="H40" i="1" s="1"/>
  <c r="M40" i="1" s="1"/>
  <c r="L40" i="1" s="1"/>
  <c r="F39" i="1"/>
  <c r="G39" i="1" s="1"/>
  <c r="H39" i="1" s="1"/>
  <c r="M39" i="1" s="1"/>
  <c r="L39" i="1" s="1"/>
  <c r="F38" i="1"/>
  <c r="G38" i="1" s="1"/>
  <c r="H38" i="1" s="1"/>
  <c r="M38" i="1" s="1"/>
  <c r="L38" i="1" s="1"/>
  <c r="F37" i="1"/>
  <c r="G37" i="1" s="1"/>
  <c r="H37" i="1" s="1"/>
  <c r="M37" i="1" s="1"/>
  <c r="L37" i="1" s="1"/>
  <c r="F36" i="1"/>
  <c r="G36" i="1" s="1"/>
  <c r="H36" i="1" s="1"/>
  <c r="M36" i="1" s="1"/>
  <c r="L36" i="1" s="1"/>
  <c r="F35" i="1"/>
  <c r="G35" i="1" s="1"/>
  <c r="H35" i="1" s="1"/>
  <c r="F34" i="1"/>
  <c r="G34" i="1" s="1"/>
  <c r="H34" i="1" s="1"/>
  <c r="M34" i="1" s="1"/>
  <c r="L34" i="1" s="1"/>
  <c r="F33" i="1"/>
  <c r="G33" i="1" s="1"/>
  <c r="H33" i="1" s="1"/>
  <c r="M33" i="1" s="1"/>
  <c r="L33" i="1" s="1"/>
  <c r="G32" i="1"/>
  <c r="H32" i="1" s="1"/>
  <c r="M32" i="1" s="1"/>
  <c r="L32" i="1" s="1"/>
  <c r="F32" i="1"/>
  <c r="F31" i="1"/>
  <c r="G31" i="1" s="1"/>
  <c r="H31" i="1" s="1"/>
  <c r="M31" i="1" s="1"/>
  <c r="L31" i="1" s="1"/>
  <c r="G30" i="1"/>
  <c r="H30" i="1" s="1"/>
  <c r="F30" i="1"/>
  <c r="F29" i="1"/>
  <c r="G29" i="1" s="1"/>
  <c r="H29" i="1" s="1"/>
  <c r="M29" i="1" s="1"/>
  <c r="L29" i="1" s="1"/>
  <c r="F28" i="1"/>
  <c r="G28" i="1" s="1"/>
  <c r="H28" i="1" s="1"/>
  <c r="M28" i="1" s="1"/>
  <c r="L28" i="1" s="1"/>
  <c r="F27" i="1"/>
  <c r="G27" i="1" s="1"/>
  <c r="H27" i="1" s="1"/>
  <c r="M27" i="1" s="1"/>
  <c r="L27" i="1" s="1"/>
  <c r="F26" i="1"/>
  <c r="G26" i="1" s="1"/>
  <c r="H26" i="1" s="1"/>
  <c r="M26" i="1" s="1"/>
  <c r="L26" i="1" s="1"/>
  <c r="F25" i="1"/>
  <c r="G25" i="1" s="1"/>
  <c r="H25" i="1" s="1"/>
  <c r="F24" i="1"/>
  <c r="G24" i="1" s="1"/>
  <c r="H24" i="1" s="1"/>
  <c r="M24" i="1" s="1"/>
  <c r="L24" i="1" s="1"/>
  <c r="G23" i="1"/>
  <c r="H23" i="1" s="1"/>
  <c r="M23" i="1" s="1"/>
  <c r="L23" i="1" s="1"/>
  <c r="F22" i="1"/>
  <c r="G22" i="1" s="1"/>
  <c r="H22" i="1" s="1"/>
  <c r="M22" i="1" s="1"/>
  <c r="L22" i="1" s="1"/>
  <c r="F21" i="1"/>
  <c r="G21" i="1" s="1"/>
  <c r="H21" i="1" s="1"/>
  <c r="M21" i="1" s="1"/>
  <c r="L21" i="1" s="1"/>
  <c r="G20" i="1"/>
  <c r="H20" i="1" s="1"/>
  <c r="G19" i="1"/>
  <c r="H19" i="1" s="1"/>
  <c r="G18" i="1"/>
  <c r="H18" i="1" s="1"/>
  <c r="G17" i="1"/>
  <c r="H17" i="1" s="1"/>
  <c r="M17" i="1" s="1"/>
  <c r="L17" i="1" s="1"/>
  <c r="G16" i="1"/>
  <c r="H16" i="1" s="1"/>
  <c r="G15" i="1"/>
  <c r="H15" i="1" s="1"/>
  <c r="M15" i="1" s="1"/>
  <c r="L15" i="1" s="1"/>
  <c r="F15" i="1"/>
  <c r="F14" i="1"/>
  <c r="G14" i="1" s="1"/>
  <c r="H14" i="1" s="1"/>
  <c r="F13" i="1"/>
  <c r="G13" i="1" s="1"/>
  <c r="H13" i="1" s="1"/>
  <c r="M13" i="1" s="1"/>
  <c r="L13" i="1" s="1"/>
  <c r="G12" i="1"/>
  <c r="H12" i="1" s="1"/>
  <c r="M12" i="1" s="1"/>
  <c r="L12" i="1" s="1"/>
  <c r="F12" i="1"/>
  <c r="F11" i="1"/>
  <c r="G11" i="1" s="1"/>
  <c r="H11" i="1" s="1"/>
  <c r="M11" i="1" s="1"/>
  <c r="L11" i="1" s="1"/>
  <c r="F10" i="1"/>
  <c r="G10" i="1" s="1"/>
  <c r="H10" i="1" s="1"/>
  <c r="M10" i="1" s="1"/>
  <c r="L10" i="1" s="1"/>
  <c r="F9" i="1"/>
  <c r="G9" i="1" s="1"/>
  <c r="H9" i="1" s="1"/>
  <c r="M9" i="1" s="1"/>
  <c r="L9" i="1" s="1"/>
  <c r="F8" i="1"/>
  <c r="G8" i="1" s="1"/>
  <c r="H8" i="1" s="1"/>
  <c r="G7" i="1"/>
  <c r="H7" i="1" s="1"/>
  <c r="G6" i="1"/>
  <c r="H6" i="1" s="1"/>
  <c r="G5" i="1"/>
  <c r="H5" i="1" s="1"/>
  <c r="M5" i="1" s="1"/>
  <c r="L5" i="1" s="1"/>
  <c r="F5" i="1"/>
  <c r="F4" i="1"/>
  <c r="G4" i="1" s="1"/>
  <c r="G338" i="1" l="1"/>
  <c r="H4" i="1"/>
  <c r="L313" i="1"/>
  <c r="N338" i="1"/>
  <c r="H338" i="1" l="1"/>
  <c r="M4" i="1"/>
  <c r="M338" i="1" l="1"/>
  <c r="L4" i="1"/>
  <c r="L338" i="1" s="1"/>
  <c r="G339" i="1" s="1"/>
</calcChain>
</file>

<file path=xl/sharedStrings.xml><?xml version="1.0" encoding="utf-8"?>
<sst xmlns="http://schemas.openxmlformats.org/spreadsheetml/2006/main" count="3086" uniqueCount="710">
  <si>
    <t>Tract Number</t>
  </si>
  <si>
    <t>Lease ID Number (Optional)</t>
  </si>
  <si>
    <t>Mineral Owner</t>
  </si>
  <si>
    <t>Leased
Yes or No</t>
  </si>
  <si>
    <t>Total Tract Acres</t>
  </si>
  <si>
    <t>Decimal Interest in Tract</t>
  </si>
  <si>
    <t>Surface Acres in Unit (Net)</t>
  </si>
  <si>
    <t>Tract Participation in Unit (Net)</t>
  </si>
  <si>
    <t>Tax Map 
Parcel ID</t>
  </si>
  <si>
    <t>Township</t>
  </si>
  <si>
    <t>County</t>
  </si>
  <si>
    <t>Consenting Working Interest Percentage</t>
  </si>
  <si>
    <t>Applicant Working Interest Percentage</t>
  </si>
  <si>
    <t>Ascent Working Interest Percentage</t>
  </si>
  <si>
    <t>Address</t>
  </si>
  <si>
    <t>City</t>
  </si>
  <si>
    <t>State</t>
  </si>
  <si>
    <t>Zip</t>
  </si>
  <si>
    <t>GPOR</t>
  </si>
  <si>
    <t>Theresa A. Holstein, formally known as Theresa A. Richards</t>
  </si>
  <si>
    <t>Yes</t>
  </si>
  <si>
    <t>06-00087.000</t>
  </si>
  <si>
    <t>Flushing</t>
  </si>
  <si>
    <t>Belmont</t>
  </si>
  <si>
    <t>118 Northwest St</t>
  </si>
  <si>
    <t>OH</t>
  </si>
  <si>
    <t>06-00006.000</t>
  </si>
  <si>
    <t>Unleased</t>
  </si>
  <si>
    <t>The Village of Flushing, Ohio
Attn: Preston Eberhart, Mayor</t>
  </si>
  <si>
    <t>No</t>
  </si>
  <si>
    <t>06-60025.000</t>
  </si>
  <si>
    <t>120 High St</t>
  </si>
  <si>
    <t>The Heirs of Grace Bair, deceased</t>
  </si>
  <si>
    <t>06-60006.000</t>
  </si>
  <si>
    <t>Unknown</t>
  </si>
  <si>
    <t>Peter R. Marshall</t>
  </si>
  <si>
    <t>06-00589.000</t>
  </si>
  <si>
    <t>Veres Pale Utea 9</t>
  </si>
  <si>
    <t>Budapest</t>
  </si>
  <si>
    <t>Hungary</t>
  </si>
  <si>
    <t>1053HU</t>
  </si>
  <si>
    <t>William C. Ralston</t>
  </si>
  <si>
    <t>PO Box 277</t>
  </si>
  <si>
    <t>Harrisville</t>
  </si>
  <si>
    <t>George L. Marshall</t>
  </si>
  <si>
    <t>8232 Fernwood Dr</t>
  </si>
  <si>
    <t>Norfolk</t>
  </si>
  <si>
    <t>VA</t>
  </si>
  <si>
    <t>John H. Marshall</t>
  </si>
  <si>
    <t>120 White Hall Dr</t>
  </si>
  <si>
    <t>Palm Coast</t>
  </si>
  <si>
    <t>FL</t>
  </si>
  <si>
    <t>James W. Marshall</t>
  </si>
  <si>
    <t>700 Fordham St</t>
  </si>
  <si>
    <t>Rockville</t>
  </si>
  <si>
    <t>MD</t>
  </si>
  <si>
    <t>Kenneth R. Morris</t>
  </si>
  <si>
    <t>06-00234.000</t>
  </si>
  <si>
    <t>44351 Lafferty Rd</t>
  </si>
  <si>
    <t>Saint Clairsville</t>
  </si>
  <si>
    <t>Three Rivers Royalty III, LLC
Attn: Tiffany A. Culp, Vice President - Land &amp; Legal</t>
  </si>
  <si>
    <t>06-00624.000</t>
  </si>
  <si>
    <t>5990 Greenwood Plaza Blvd, Ste 120</t>
  </si>
  <si>
    <t>Greenwood Village</t>
  </si>
  <si>
    <t>CO</t>
  </si>
  <si>
    <t>Vine Royalty, L.P.
Attn: Adam Cox, an Authorized Person</t>
  </si>
  <si>
    <t>600 Travis St, Ste 7200</t>
  </si>
  <si>
    <t>Houston</t>
  </si>
  <si>
    <t>TX</t>
  </si>
  <si>
    <t>M.E. Church (Methodist Episcopal Church), its successors and assigns
Attn: Ruth Robertson, Treasurer</t>
  </si>
  <si>
    <t>06-60011.000</t>
  </si>
  <si>
    <t>403 E Main St</t>
  </si>
  <si>
    <t>Holloway</t>
  </si>
  <si>
    <t>John Regoli and Theresa Regoli, for their joint lives, remainder to the survivor of them</t>
  </si>
  <si>
    <t>06-00086.000</t>
  </si>
  <si>
    <t>115 Northwest St</t>
  </si>
  <si>
    <t>Sheri Lynn Gossett</t>
  </si>
  <si>
    <t>06-00637.000</t>
  </si>
  <si>
    <t>PO Box 18</t>
  </si>
  <si>
    <t>Piedmont</t>
  </si>
  <si>
    <t>Roy R. Grafton</t>
  </si>
  <si>
    <t>06-00120.000</t>
  </si>
  <si>
    <t>214 Spring St</t>
  </si>
  <si>
    <t>The Heirs of Susan F. Harris fka Susan F. Grafton, deceased</t>
  </si>
  <si>
    <t>Kathy A. Gray</t>
  </si>
  <si>
    <t>06-00168.000</t>
  </si>
  <si>
    <t>113 Northwest St</t>
  </si>
  <si>
    <t>Gary L. Gray</t>
  </si>
  <si>
    <t>06-00421.000</t>
  </si>
  <si>
    <t>06-00420.000</t>
  </si>
  <si>
    <t>06-00424.000</t>
  </si>
  <si>
    <t>06-00423.000</t>
  </si>
  <si>
    <t>06-00422.000</t>
  </si>
  <si>
    <t>Gary W. Smith and Melissa Smith, husband and wife, for their joint lives, remainder to the survivor of them</t>
  </si>
  <si>
    <t>06-00379.000</t>
  </si>
  <si>
    <t>PO Box 365</t>
  </si>
  <si>
    <t>06-00635.000</t>
  </si>
  <si>
    <t>06-00636.000</t>
  </si>
  <si>
    <t>06-00375.000</t>
  </si>
  <si>
    <t>The Heirs of Mulvena Saffell, deceased</t>
  </si>
  <si>
    <t>06-00440.000</t>
  </si>
  <si>
    <t>105 Morristown St</t>
  </si>
  <si>
    <t>Robert Hardman</t>
  </si>
  <si>
    <t>06-00278.000</t>
  </si>
  <si>
    <t>201 Depot St</t>
  </si>
  <si>
    <t>Nicole Buckey nka Nicole P. Snodgrass</t>
  </si>
  <si>
    <t>06-00245.000</t>
  </si>
  <si>
    <t>41088 B&amp;S Rd</t>
  </si>
  <si>
    <t>William McGarry</t>
  </si>
  <si>
    <t>06-00441.000</t>
  </si>
  <si>
    <t>PO Box 155</t>
  </si>
  <si>
    <t>Glencoe</t>
  </si>
  <si>
    <t>The Martins Ferry Metropolitan Housing Authority
Attn: Summer Jenkins, Executive Director</t>
  </si>
  <si>
    <t>06-60018.000</t>
  </si>
  <si>
    <t>400 Center St</t>
  </si>
  <si>
    <t>Martins Ferry</t>
  </si>
  <si>
    <t>Brian S. Turley</t>
  </si>
  <si>
    <t>06-00603.000</t>
  </si>
  <si>
    <t>PO Box 14</t>
  </si>
  <si>
    <t>Bethesda</t>
  </si>
  <si>
    <t>Flushing Volunteer Fire Department
Attn: Preston R. Eberhart, President</t>
  </si>
  <si>
    <t>06-00604.000</t>
  </si>
  <si>
    <t>104 High St</t>
  </si>
  <si>
    <t>06-60030.000</t>
  </si>
  <si>
    <t>Dennis Scatterday, Trustee of the Dennis Scatterday Revocable Trust, dated December 23, 2023</t>
  </si>
  <si>
    <t>06-00580.000</t>
  </si>
  <si>
    <t>48061 Centerville Jacobsburg Rd</t>
  </si>
  <si>
    <t>Jacobsburg</t>
  </si>
  <si>
    <t>Kimberly Sue Lowe and Jason W. Lowe, wife and husband, for their joint lives remainder to the survivor of them</t>
  </si>
  <si>
    <t>06-00571.000</t>
  </si>
  <si>
    <t>441 High St</t>
  </si>
  <si>
    <t>Garold L. Carpenter</t>
  </si>
  <si>
    <t>06-00593.000</t>
  </si>
  <si>
    <t>206 Stratton Ln</t>
  </si>
  <si>
    <t>TA Real Estate Holding, LLC
Attn: Tyler Harris, Authorized Member</t>
  </si>
  <si>
    <t>06-00585.000</t>
  </si>
  <si>
    <t>PO Box 126</t>
  </si>
  <si>
    <t>Lafferty</t>
  </si>
  <si>
    <t>06-00586.000</t>
  </si>
  <si>
    <t>06-00562.000</t>
  </si>
  <si>
    <t>William McGarry, Jr.</t>
  </si>
  <si>
    <t>06-00596.000</t>
  </si>
  <si>
    <t>Michael C. Barto</t>
  </si>
  <si>
    <t>06-00597.000</t>
  </si>
  <si>
    <t>313 High St</t>
  </si>
  <si>
    <t>Monte A. Zielinski and Steve Vcelka, trustees, or successor trustees of the Walter Zielinski Family 06/29/2005 Irrevocable Trust</t>
  </si>
  <si>
    <t>06-00597.001</t>
  </si>
  <si>
    <t>44345 Lafferty Rd</t>
  </si>
  <si>
    <t>06-00584.000</t>
  </si>
  <si>
    <t>Joseph A. Bugala</t>
  </si>
  <si>
    <t>06-00610.000</t>
  </si>
  <si>
    <t>40096 Poland Rd</t>
  </si>
  <si>
    <t>John A. Bugala</t>
  </si>
  <si>
    <t>442 High St</t>
  </si>
  <si>
    <t>Marsha Kanyuch</t>
  </si>
  <si>
    <t>455 E High St</t>
  </si>
  <si>
    <t>Jay A. Bugala</t>
  </si>
  <si>
    <t>73371 Northeast Rd</t>
  </si>
  <si>
    <t>06-00611.000</t>
  </si>
  <si>
    <t>06-00612.000</t>
  </si>
  <si>
    <t>Robert J. Kolanski and Deborah L. Kolanski, husband and wife, for their joint lives, remainder to the survivor of them</t>
  </si>
  <si>
    <t>06-00607.000</t>
  </si>
  <si>
    <t>71575 Chini Orchard Dr</t>
  </si>
  <si>
    <t>06-60028.000</t>
  </si>
  <si>
    <t>Michael P. Murphy and Anny Wu, for their joint lives, remainder to the survivor of them</t>
  </si>
  <si>
    <t>06-00222.000</t>
  </si>
  <si>
    <t>55 Camisa Ln</t>
  </si>
  <si>
    <t>Palm Desert</t>
  </si>
  <si>
    <t>CA</t>
  </si>
  <si>
    <t>Roman Catholic Diocese of Steubenville 
Attn: Paul J. Bradley, Bishop</t>
  </si>
  <si>
    <t>06-00364.000</t>
  </si>
  <si>
    <t>422 Washington St</t>
  </si>
  <si>
    <t>Steubenville</t>
  </si>
  <si>
    <t>06-60020.000</t>
  </si>
  <si>
    <t>06-00365.000</t>
  </si>
  <si>
    <t>John E. Ostrum</t>
  </si>
  <si>
    <t>06-00565.000</t>
  </si>
  <si>
    <t>38450 County Rd 72</t>
  </si>
  <si>
    <t>Delores J. Williams-Morehead</t>
  </si>
  <si>
    <t>John Ostrum and Delores Williams-Morehead, for their joint lives, remainder to the survivor of them</t>
  </si>
  <si>
    <t>06-00563.000</t>
  </si>
  <si>
    <t>06-00564.000</t>
  </si>
  <si>
    <t>Kenneth J. Huff and Karen Stalnaker, as Co-Administrators of the Estate of Blanche Huff, deceased</t>
  </si>
  <si>
    <t>06-00572.000</t>
  </si>
  <si>
    <t>41156 Black Oak Rd</t>
  </si>
  <si>
    <t>The Flushing American Legion Post 366
By: Patrick Varner, 1st Vice Commander and E. Patrick Kovacs, Commander</t>
  </si>
  <si>
    <t>06-00602.000</t>
  </si>
  <si>
    <t>PO Box 427</t>
  </si>
  <si>
    <t>Dock Realty, LLC
Attn: Joel Douglas Cash, Member</t>
  </si>
  <si>
    <t>06-00591.000</t>
  </si>
  <si>
    <t>PO Box 304</t>
  </si>
  <si>
    <t>06-00599.000</t>
  </si>
  <si>
    <t>06-00435.000</t>
  </si>
  <si>
    <t>06-00598.000</t>
  </si>
  <si>
    <t>William C. Ralston and Sue Ralston, husband and wife, for their joint lives, remainder to the survivor of them</t>
  </si>
  <si>
    <t>06-00587.000</t>
  </si>
  <si>
    <t>Glenn A. Bratton and Leigh A. Bratton, husband and wife, for their joint lives, remainder to the survivor of them</t>
  </si>
  <si>
    <t>06-00583.000</t>
  </si>
  <si>
    <t>41076 B&amp;S Rd</t>
  </si>
  <si>
    <t>Flushing Lodge No. 298 F &amp; A M
Attn: Gary Edwards, Master</t>
  </si>
  <si>
    <t>06-00579.000</t>
  </si>
  <si>
    <t>PO Box 106</t>
  </si>
  <si>
    <t>06-00578.000</t>
  </si>
  <si>
    <t>John R. Mattox</t>
  </si>
  <si>
    <t>06-00555.000</t>
  </si>
  <si>
    <t>2050 Chateau Cir</t>
  </si>
  <si>
    <t>New Concord</t>
  </si>
  <si>
    <t>Suzanne L. Evans</t>
  </si>
  <si>
    <t>33250 Rockford Dr</t>
  </si>
  <si>
    <t>Solon</t>
  </si>
  <si>
    <t>06-00556.000</t>
  </si>
  <si>
    <t>Joseph S. Gray and Janet S. Gray, husband and wife, for their joint lives, remainder to the survivor of them</t>
  </si>
  <si>
    <t>06-00353.000</t>
  </si>
  <si>
    <t>59294 Ogilbee Rd</t>
  </si>
  <si>
    <t>Robert Clark and Candi Clark, husband and wife, for their joint lives, remainder to the survivor of them</t>
  </si>
  <si>
    <t>06-00426.000</t>
  </si>
  <si>
    <t>38280 Speidel Rd</t>
  </si>
  <si>
    <t>06-60022.000</t>
  </si>
  <si>
    <t>The Christian Church of Flushing
Attn: Sandra L. Shepherd, Treasurer</t>
  </si>
  <si>
    <t>06-60008.000</t>
  </si>
  <si>
    <t>201 High St</t>
  </si>
  <si>
    <t>Carlton J. Rockaway and Rosemarie C. Rockawat, husband and wife, for their joint lives, remainder to the survivor of them</t>
  </si>
  <si>
    <t>06-00590.000</t>
  </si>
  <si>
    <t>54323 National Rd</t>
  </si>
  <si>
    <t>Bridgeport</t>
  </si>
  <si>
    <t>Audra Tyell</t>
  </si>
  <si>
    <t>06-00608.000</t>
  </si>
  <si>
    <t>307 Morristown-Flushing Rd</t>
  </si>
  <si>
    <t>Underground Railroad Museum
Attn: John Mattox, Chairman of the Board</t>
  </si>
  <si>
    <t>06-00582.000</t>
  </si>
  <si>
    <t>Diversified Real Estate Services of Ohio LLC
Attn: Michael J. Osovich, Statutory Agent</t>
  </si>
  <si>
    <t>06-00581.000</t>
  </si>
  <si>
    <t>52119 National Rd, Ste B</t>
  </si>
  <si>
    <t>Mark Foster</t>
  </si>
  <si>
    <t>06-00558.000</t>
  </si>
  <si>
    <t>PO Box 242</t>
  </si>
  <si>
    <t>06-00282.000</t>
  </si>
  <si>
    <t>The Heirs of Joni Foster, deceased</t>
  </si>
  <si>
    <t>Anthony C. Vcelka, I</t>
  </si>
  <si>
    <t>06-00112.000</t>
  </si>
  <si>
    <t>PO Box 52</t>
  </si>
  <si>
    <t>06-00097.000</t>
  </si>
  <si>
    <t>06-00491.000</t>
  </si>
  <si>
    <t>06-00498.001</t>
  </si>
  <si>
    <t>06-00498.000</t>
  </si>
  <si>
    <t>Jason M. Belot and John A. Belot, Sr., for their joint lives, remainder to the survivor of them</t>
  </si>
  <si>
    <t>06-00616.000</t>
  </si>
  <si>
    <t>5156 Shoreview Cir NW</t>
  </si>
  <si>
    <t>Canton</t>
  </si>
  <si>
    <t>06-60019.000</t>
  </si>
  <si>
    <t>Randal Twarog and Aaron Twarog, for their joint lives, remainder to the survivor of them</t>
  </si>
  <si>
    <t>06-00029.000</t>
  </si>
  <si>
    <t>331 High St</t>
  </si>
  <si>
    <t>06-00557.000</t>
  </si>
  <si>
    <t>06-00028.000</t>
  </si>
  <si>
    <t>Gary L. Bethel and Dianna L. Bethel, husband and wife, for their joint lives, remainder to the survivor of them</t>
  </si>
  <si>
    <t>06-00195.000</t>
  </si>
  <si>
    <t>117 Morristown St</t>
  </si>
  <si>
    <t>06-00412.000</t>
  </si>
  <si>
    <t>General Telephone Company of Ohio 
Attn: Duffs &amp; Phelps</t>
  </si>
  <si>
    <t>06-90011.000</t>
  </si>
  <si>
    <t>PO Box 2629</t>
  </si>
  <si>
    <t>Addison</t>
  </si>
  <si>
    <t>Russell A. Taylor</t>
  </si>
  <si>
    <t>06-00130.000</t>
  </si>
  <si>
    <t>43060 Major Rd</t>
  </si>
  <si>
    <t>Jacob Jaber</t>
  </si>
  <si>
    <t>06-00214.000</t>
  </si>
  <si>
    <t>774 True Rd SE</t>
  </si>
  <si>
    <t xml:space="preserve">Dennison </t>
  </si>
  <si>
    <t>Matthew Jaber</t>
  </si>
  <si>
    <t>Jeff Patterson and Angie Patterson, husband and wife, for their joint lives, remainder to the survivor of them</t>
  </si>
  <si>
    <t>06-00183.000</t>
  </si>
  <si>
    <t>53365 Pike St</t>
  </si>
  <si>
    <t>Bellaire</t>
  </si>
  <si>
    <t>Carmella Lynn fka Carmella L. Taylor</t>
  </si>
  <si>
    <t>06-00242.000</t>
  </si>
  <si>
    <t>454 E High St</t>
  </si>
  <si>
    <t>Robert Allen Eberthart, Jr.</t>
  </si>
  <si>
    <t>06-00171.000</t>
  </si>
  <si>
    <t xml:space="preserve">PO Box 219 </t>
  </si>
  <si>
    <t>06-00170.000</t>
  </si>
  <si>
    <t>06-00209.000</t>
  </si>
  <si>
    <t>Patrick Alan Kovacs and Lori Jo Kovacs, husband and wife, for their joint lives, remainder to the survivor of them</t>
  </si>
  <si>
    <t>06-00488.000</t>
  </si>
  <si>
    <t>42190 Dutton Dr</t>
  </si>
  <si>
    <t>06-00304.000</t>
  </si>
  <si>
    <t>06-00305.000</t>
  </si>
  <si>
    <t>Dave Murphy aka David G. Murphy</t>
  </si>
  <si>
    <t>05-00575.000</t>
  </si>
  <si>
    <t>305 Dixie Trl</t>
  </si>
  <si>
    <t>Raleigh</t>
  </si>
  <si>
    <t>NC</t>
  </si>
  <si>
    <t>06-00576.000</t>
  </si>
  <si>
    <t>06-00573.000</t>
  </si>
  <si>
    <t>06-00574.000</t>
  </si>
  <si>
    <t>06-00219.000</t>
  </si>
  <si>
    <t>David L. Jones and Grace L. Jones, husband and wife, for their joint lives, remainder to the survivor of them</t>
  </si>
  <si>
    <t>06-00287.000</t>
  </si>
  <si>
    <t>400 High St</t>
  </si>
  <si>
    <t>Amanda Solar nka Amanda Sutton</t>
  </si>
  <si>
    <t>06-00510.000</t>
  </si>
  <si>
    <t>222 Spring St</t>
  </si>
  <si>
    <t>06-00629.000</t>
  </si>
  <si>
    <t>Stephanie Schneider and Ian Schneider, for their joint lives, remainder to the survivor them</t>
  </si>
  <si>
    <t>06-00298.000</t>
  </si>
  <si>
    <t>203 Pearl St</t>
  </si>
  <si>
    <t>06-00501.000</t>
  </si>
  <si>
    <t>John E. Taylor, III</t>
  </si>
  <si>
    <t>06-00509.000</t>
  </si>
  <si>
    <t>121 Moor-Flushing St</t>
  </si>
  <si>
    <t>06-00257.000</t>
  </si>
  <si>
    <t>Christopher J. Bolt and Jennifer A. Bolt, husband and wife, for their joint lives, remainder to the survivor of them</t>
  </si>
  <si>
    <t>06-00462.000</t>
  </si>
  <si>
    <t>201 Morristown St</t>
  </si>
  <si>
    <t>06-60001.000</t>
  </si>
  <si>
    <t>Mellisa K. Macy and Cheryl A. Macy, for their joint lives, remainder to the survivor of them</t>
  </si>
  <si>
    <t>06-00216.000</t>
  </si>
  <si>
    <t>201 Spring St</t>
  </si>
  <si>
    <t>Donna Jean Holstein</t>
  </si>
  <si>
    <t>06-00210.000</t>
  </si>
  <si>
    <t>222 Pearl St, Box 118</t>
  </si>
  <si>
    <t>Belmont County Port Authority 
Attn: Larry Merry, as Executive Director</t>
  </si>
  <si>
    <t>06-60004.000</t>
  </si>
  <si>
    <t>101 North Market St, Ste J</t>
  </si>
  <si>
    <t>Bertha Sable</t>
  </si>
  <si>
    <t>06-00243.000</t>
  </si>
  <si>
    <t>PO Box 394</t>
  </si>
  <si>
    <t>Dale R. Stull and Sharon K. Stull, for their joint lives, remainder to the survivor of them</t>
  </si>
  <si>
    <t>06-00172.000</t>
  </si>
  <si>
    <t>207 Spring St</t>
  </si>
  <si>
    <t>Charles E. Byers and Sherry L. Byers, husband and wife, for their joint lives, remainder to the survivor of them</t>
  </si>
  <si>
    <t>06-00093.000</t>
  </si>
  <si>
    <t>209 Spring St</t>
  </si>
  <si>
    <t>Edward T. Maciejczyk</t>
  </si>
  <si>
    <t>06-00577.000</t>
  </si>
  <si>
    <t>207 Stratton Ln</t>
  </si>
  <si>
    <t>Louis McEndree</t>
  </si>
  <si>
    <t>06-00348.000</t>
  </si>
  <si>
    <t>215 Spring St</t>
  </si>
  <si>
    <t>06-00349.000</t>
  </si>
  <si>
    <t>Cindy L. Cook</t>
  </si>
  <si>
    <t>06-00315.000</t>
  </si>
  <si>
    <t>307 First St</t>
  </si>
  <si>
    <t>Glen Dale</t>
  </si>
  <si>
    <t>WV</t>
  </si>
  <si>
    <t>06-00316.000</t>
  </si>
  <si>
    <t>Phyllis-Jean Borland Thompson</t>
  </si>
  <si>
    <t>06-00045.000</t>
  </si>
  <si>
    <t>223 Spring St</t>
  </si>
  <si>
    <t>06-00046.000</t>
  </si>
  <si>
    <t>Brian R. Smith and Korynne E. Smith, husband and wife, for their joint lives, remainder to the survivor of them</t>
  </si>
  <si>
    <t>06-00059.000</t>
  </si>
  <si>
    <t>74700 Henry Rd</t>
  </si>
  <si>
    <t>Cadiz</t>
  </si>
  <si>
    <t>06-00060.000</t>
  </si>
  <si>
    <t>06-00058.000</t>
  </si>
  <si>
    <t>06-00057.000</t>
  </si>
  <si>
    <t>James VanCuren and Curtis Vancuren, for their joint lives, remainder to the survivor of them</t>
  </si>
  <si>
    <t>06-00330.000</t>
  </si>
  <si>
    <t>73680 Reservoir Hill Rd</t>
  </si>
  <si>
    <t>The Heirs of Leslie D. White and Geneva E. White, deceased</t>
  </si>
  <si>
    <t>06-00533.000</t>
  </si>
  <si>
    <t>Ronald A. Bartolo</t>
  </si>
  <si>
    <t>06-00303.000</t>
  </si>
  <si>
    <t>216 Pearl St</t>
  </si>
  <si>
    <t>06-00532.000</t>
  </si>
  <si>
    <t>06-00211.000</t>
  </si>
  <si>
    <t>06-60005.000</t>
  </si>
  <si>
    <t>06-60005.001</t>
  </si>
  <si>
    <t>06-00092.000</t>
  </si>
  <si>
    <t>06-00314.000</t>
  </si>
  <si>
    <t>06-00515.000</t>
  </si>
  <si>
    <t>Betheny Holstein, nka, Betheny Kohus, and Jeremy Kohus, for their joint lives, remainder to the survivor of them</t>
  </si>
  <si>
    <t>06-00228.000</t>
  </si>
  <si>
    <t>219 Pearl St</t>
  </si>
  <si>
    <t>Dwayne E. White</t>
  </si>
  <si>
    <t>06-00526.000</t>
  </si>
  <si>
    <t>PO Box 22</t>
  </si>
  <si>
    <t>New Athens</t>
  </si>
  <si>
    <t>06-00085.000</t>
  </si>
  <si>
    <t>Robert A. Twarog</t>
  </si>
  <si>
    <t>06-00226.000</t>
  </si>
  <si>
    <t>224 Pearl St</t>
  </si>
  <si>
    <t>Diana M. Twarog</t>
  </si>
  <si>
    <t>Thomas James Dymidowski</t>
  </si>
  <si>
    <t>06-00163.000</t>
  </si>
  <si>
    <t>2652 Bryant St</t>
  </si>
  <si>
    <t>Melissa</t>
  </si>
  <si>
    <t>06-00502.000</t>
  </si>
  <si>
    <t>06-00679.000</t>
  </si>
  <si>
    <t>Krista L. Arms</t>
  </si>
  <si>
    <t>06-00223.000</t>
  </si>
  <si>
    <t>226 Pearl St</t>
  </si>
  <si>
    <t>Chantelle S. Horvath</t>
  </si>
  <si>
    <t>06-00414.000</t>
  </si>
  <si>
    <t>110 Circle Dr</t>
  </si>
  <si>
    <t>Wesley J. Parrish</t>
  </si>
  <si>
    <t>Michelle D. Powell</t>
  </si>
  <si>
    <t>212 Morristown St</t>
  </si>
  <si>
    <t>Robert C. Powell</t>
  </si>
  <si>
    <t>331 E High St</t>
  </si>
  <si>
    <t>Aaron M. Parrish</t>
  </si>
  <si>
    <t>42799 Mount Hope Rd</t>
  </si>
  <si>
    <t>Adam J. Greenwood</t>
  </si>
  <si>
    <t>06-00354.000</t>
  </si>
  <si>
    <t>214 Mill Rd</t>
  </si>
  <si>
    <t>Bryan K. Smith and Michelle E. Smith, husband and wife for their joint lives, remainder to the survivor of them</t>
  </si>
  <si>
    <t>06-00457.000</t>
  </si>
  <si>
    <t>47718 Watson Rd</t>
  </si>
  <si>
    <t>Mindy K. Wilson, married</t>
  </si>
  <si>
    <t>06-00439.000</t>
  </si>
  <si>
    <t>134 Wood St</t>
  </si>
  <si>
    <t>Edward T. Maciejczyk and Cheryl Maciejczky, husband and wife, as survivorship tenants</t>
  </si>
  <si>
    <t>06-00247.000</t>
  </si>
  <si>
    <t>Stratton Mill Foundation
c/o Mary Ellen Stratton Wall</t>
  </si>
  <si>
    <t>06-00595.000</t>
  </si>
  <si>
    <t>3196 Maple Ave</t>
  </si>
  <si>
    <t>Ypsilanti</t>
  </si>
  <si>
    <t>MI</t>
  </si>
  <si>
    <t>06-00641.000</t>
  </si>
  <si>
    <t>The Heirs of Christine Adams, deceased</t>
  </si>
  <si>
    <t>06-00145.000</t>
  </si>
  <si>
    <t>225 Pearl St</t>
  </si>
  <si>
    <t>Bert M. Simonson and Elizabeth Simonson, husband and wife, for their joint lives, remainder to the survivor of them</t>
  </si>
  <si>
    <t>06-00212.000</t>
  </si>
  <si>
    <t>227 Pearl St</t>
  </si>
  <si>
    <t>John Delaney</t>
  </si>
  <si>
    <t>06-00470.000</t>
  </si>
  <si>
    <t>129 Wood St</t>
  </si>
  <si>
    <t>Kevin W. Williams</t>
  </si>
  <si>
    <t>06-00538.000</t>
  </si>
  <si>
    <t>121 Wood St</t>
  </si>
  <si>
    <t>Under One Roof, LLC
Attn: John Cramer</t>
  </si>
  <si>
    <t>06-00428.000</t>
  </si>
  <si>
    <t>71618 Gas Station Shippey Rd</t>
  </si>
  <si>
    <t>Deborah Gail Delaney</t>
  </si>
  <si>
    <t>06-00366.000</t>
  </si>
  <si>
    <t>06-00367.000</t>
  </si>
  <si>
    <t>Alexander J. Dombroski and Taylor L. Patterson, for their joint lives, remainder to the survivor of them</t>
  </si>
  <si>
    <t>06-00342.000</t>
  </si>
  <si>
    <t>229 Pearl St</t>
  </si>
  <si>
    <t>The Heirs of Rose E. Delaney, deceased</t>
  </si>
  <si>
    <t>06-00134.000</t>
  </si>
  <si>
    <t>Scott T. Roush</t>
  </si>
  <si>
    <t>06-00220.000</t>
  </si>
  <si>
    <t>Howard L. Blecher and Kelly J. Blecher, husband and wife, a joint life estate, remainder to the survivor of them</t>
  </si>
  <si>
    <t>06-00505.000</t>
  </si>
  <si>
    <t>133 Wood St</t>
  </si>
  <si>
    <t>Carl E. Ross and Jennifer L. Ross husband and wife, for their joint lives, remainder to the survivor of them</t>
  </si>
  <si>
    <t>06-00289.000</t>
  </si>
  <si>
    <t>131 Wood St</t>
  </si>
  <si>
    <t>Judith A. Holmes</t>
  </si>
  <si>
    <t>06-00251.000</t>
  </si>
  <si>
    <t>410 E High St</t>
  </si>
  <si>
    <t>Rhonda R. Wilson</t>
  </si>
  <si>
    <t>06-00352.000</t>
  </si>
  <si>
    <t>234 Pearl St</t>
  </si>
  <si>
    <t>06-00656.000</t>
  </si>
  <si>
    <t>06-60017.000</t>
  </si>
  <si>
    <t>06-00476.001</t>
  </si>
  <si>
    <t>Mary Ellen Wall</t>
  </si>
  <si>
    <t>06-00474.000</t>
  </si>
  <si>
    <t>C. Edward Wall</t>
  </si>
  <si>
    <t>06-00595.001</t>
  </si>
  <si>
    <t>Douglas Fletcher</t>
  </si>
  <si>
    <t>06-00480.003</t>
  </si>
  <si>
    <t>236 Pearl St</t>
  </si>
  <si>
    <t>Dale S. Mann</t>
  </si>
  <si>
    <t>06-00480.002</t>
  </si>
  <si>
    <t>116 Mill Rd</t>
  </si>
  <si>
    <t>06-00511.000</t>
  </si>
  <si>
    <t>Roberta Maxwell</t>
  </si>
  <si>
    <t>06-00480.005</t>
  </si>
  <si>
    <t>117 Mill Rd</t>
  </si>
  <si>
    <t>Gaye Elaine Lochary and Eric D. Lochary, wife and husband, for their joint lives, remainder to the survivor of them</t>
  </si>
  <si>
    <t>06-00136.000</t>
  </si>
  <si>
    <t>71142 Morristown-Flushing Rd</t>
  </si>
  <si>
    <t>The Heirs of Lewis G. Stratton, deceased</t>
  </si>
  <si>
    <t>06-00640.000</t>
  </si>
  <si>
    <t>The Heirs of Wanda F. Stratton, deceased</t>
  </si>
  <si>
    <t>06-00476.000</t>
  </si>
  <si>
    <t>Betty J. Stewart</t>
  </si>
  <si>
    <t>06-00655.000</t>
  </si>
  <si>
    <t>41470 Black Oak Rd</t>
  </si>
  <si>
    <t>06-00475.000</t>
  </si>
  <si>
    <t>06-00475.001</t>
  </si>
  <si>
    <t>Wendy K. Farmer a/k/a Wendy K. Genetta, a married woman</t>
  </si>
  <si>
    <t>06-00663.001</t>
  </si>
  <si>
    <t>201 Stratton Ln</t>
  </si>
  <si>
    <t>Timothy Kelley and Rita M. Kelley, husband and wife, for their joint lives, remainder to the survivor of them</t>
  </si>
  <si>
    <t>06-00678.000</t>
  </si>
  <si>
    <t>301 Stratton Ln</t>
  </si>
  <si>
    <t>Stratton Family Limited Partnership, dated February 27, 2014, by Lewis G. Stratton and Steven Lewis Stratton, Trustees of the Lewis G. Stratton and Wanda F. Stratton Trust dated July 17, 2006, as General Partners</t>
  </si>
  <si>
    <t>06-00664.000</t>
  </si>
  <si>
    <t>40598 Dunn Rd</t>
  </si>
  <si>
    <t>05-00685.000</t>
  </si>
  <si>
    <t>186A</t>
  </si>
  <si>
    <t>05-00839.000</t>
  </si>
  <si>
    <t>186B</t>
  </si>
  <si>
    <t>The Heirs of Clarence White, deceased</t>
  </si>
  <si>
    <t>Eastern Ohio Housing Development Corporation
Attn: Christy Piatt, Executive Director</t>
  </si>
  <si>
    <t>06-00666.000</t>
  </si>
  <si>
    <t>PO Box 388</t>
  </si>
  <si>
    <t>Lansing</t>
  </si>
  <si>
    <t>Garold L. Carpenter and Jamie Carpenter, husband and wife, as survivorship tenants</t>
  </si>
  <si>
    <t>06-00664.011</t>
  </si>
  <si>
    <t>06-00664.002</t>
  </si>
  <si>
    <t>06-00664.003</t>
  </si>
  <si>
    <t>06-00664.004</t>
  </si>
  <si>
    <t>06-00664.005</t>
  </si>
  <si>
    <t>05-00679.000</t>
  </si>
  <si>
    <t>610 E 7th St</t>
  </si>
  <si>
    <t>Waverly</t>
  </si>
  <si>
    <t>06-00663.000</t>
  </si>
  <si>
    <t>06-00665.000</t>
  </si>
  <si>
    <t>06-00664.010</t>
  </si>
  <si>
    <t>Christopher M. Volk and Cherish M. Volk, for their joint lives, remainder to the survivor of them</t>
  </si>
  <si>
    <t>06-00664.001</t>
  </si>
  <si>
    <t>72415 Straton Ln</t>
  </si>
  <si>
    <t>06-00664.009</t>
  </si>
  <si>
    <t>06-00664.008</t>
  </si>
  <si>
    <t>06-00664.007</t>
  </si>
  <si>
    <t>Domestic Resources, LLC
Attn: Jesse Hejny, President</t>
  </si>
  <si>
    <t>06-00664.006</t>
  </si>
  <si>
    <t>4450 Oak Park Ln #101386</t>
  </si>
  <si>
    <t>Fort Worth</t>
  </si>
  <si>
    <t>Cobra Petroleum Company, L.P
Attn: Daniel C. Pryzojski, Jr., Vice President of Acquisition</t>
  </si>
  <si>
    <t>777 Taylor St, Ste 810</t>
  </si>
  <si>
    <t>05-00614.002</t>
  </si>
  <si>
    <t>06-00664.012</t>
  </si>
  <si>
    <t>05-00685.003</t>
  </si>
  <si>
    <t>05-00614.001</t>
  </si>
  <si>
    <t>Steven L. Stratton and Marie Deborah Stratton, husband and wife, as joint estate, remainder to the survivor of them</t>
  </si>
  <si>
    <t>05-00673.000</t>
  </si>
  <si>
    <t>05-00614.000</t>
  </si>
  <si>
    <t>05-00610.000</t>
  </si>
  <si>
    <t>05-00672.000</t>
  </si>
  <si>
    <t>John K. Stewart, Jr. and Greta M. Stewart, as joint tenants with right of survivorship</t>
  </si>
  <si>
    <t>05-00678.001</t>
  </si>
  <si>
    <t>41550 Black Oak Rd</t>
  </si>
  <si>
    <t>AECFEP, LLC
Attn: Preston Phillips, Vice President</t>
  </si>
  <si>
    <t>05-00675.002</t>
  </si>
  <si>
    <t>12377 Merit Dr, Ste 1200</t>
  </si>
  <si>
    <t xml:space="preserve">Dallas </t>
  </si>
  <si>
    <t>05-00837.000</t>
  </si>
  <si>
    <t>Reddone, Ltd.
Attn: Carol S. Roe, Agent</t>
  </si>
  <si>
    <t>05-00678.000</t>
  </si>
  <si>
    <t>12025 Cable Rd SW</t>
  </si>
  <si>
    <t>Pataskala</t>
  </si>
  <si>
    <t>05-00675.000</t>
  </si>
  <si>
    <t>05-00675.001</t>
  </si>
  <si>
    <t>Linda Tylka</t>
  </si>
  <si>
    <t>05-00608.001</t>
  </si>
  <si>
    <t>55637 Bel Haven</t>
  </si>
  <si>
    <t>05-00608.000</t>
  </si>
  <si>
    <t>Mary K. Lightner</t>
  </si>
  <si>
    <t>05-00670.000</t>
  </si>
  <si>
    <t>125 E. Simpson St, Apt 210</t>
  </si>
  <si>
    <t>Alliance</t>
  </si>
  <si>
    <t>Raymond Cory Smoot</t>
  </si>
  <si>
    <t>350 S Arch Ave, Apt 701</t>
  </si>
  <si>
    <t>Stuart S. Latimore, aka Stuart S. Latimerlo</t>
  </si>
  <si>
    <t>1121 Hiller St</t>
  </si>
  <si>
    <t>Dorothy Marie Stewart</t>
  </si>
  <si>
    <t>1151 Fairlane Ave SW</t>
  </si>
  <si>
    <t>Juanelle Torrence</t>
  </si>
  <si>
    <t>Shawn E. West</t>
  </si>
  <si>
    <t>1437 Eastview Ave NE</t>
  </si>
  <si>
    <t>Silas West</t>
  </si>
  <si>
    <t>2408 Harrisburg Rd NW</t>
  </si>
  <si>
    <t>Donna Alexander</t>
  </si>
  <si>
    <t>PO Box 80071</t>
  </si>
  <si>
    <t>Mary Karamas</t>
  </si>
  <si>
    <t>4016 Cox Rd</t>
  </si>
  <si>
    <t>Coventry Twp</t>
  </si>
  <si>
    <t>Heather N. Stewart</t>
  </si>
  <si>
    <t>4 Federal Highway PH 834</t>
  </si>
  <si>
    <t>Dania</t>
  </si>
  <si>
    <t>Paul Cassels</t>
  </si>
  <si>
    <t>322 County Rd 8</t>
  </si>
  <si>
    <t>Dillonvale</t>
  </si>
  <si>
    <t>Donald Stewart</t>
  </si>
  <si>
    <t>41830 Black Oak Rd</t>
  </si>
  <si>
    <t>Tillison Stewart Jr. aka Tillison E. Stewart</t>
  </si>
  <si>
    <t>41839 Black Oak Rd</t>
  </si>
  <si>
    <t xml:space="preserve">Randy Stewart </t>
  </si>
  <si>
    <t>73299 Old Cadiz Rd</t>
  </si>
  <si>
    <t>Golden Eagle Resources II, LLC
Attn: Michael J. Faust</t>
  </si>
  <si>
    <t>1401 McKinney St, Ste 900</t>
  </si>
  <si>
    <t>Geraldine Johnson</t>
  </si>
  <si>
    <t>307 Arthur St SE</t>
  </si>
  <si>
    <t>Massillon</t>
  </si>
  <si>
    <t>Joseph Lee Stewart</t>
  </si>
  <si>
    <t>918 Lake Sherwood Dr</t>
  </si>
  <si>
    <t>Orlando</t>
  </si>
  <si>
    <t>Charlotte M. Gillespie</t>
  </si>
  <si>
    <t>3430 Associated Way, Apt 315</t>
  </si>
  <si>
    <t>Owings Mills</t>
  </si>
  <si>
    <t xml:space="preserve">Conrad J. Stewart, Jr. </t>
  </si>
  <si>
    <t>21 West 22 St</t>
  </si>
  <si>
    <t>Riviera Beach</t>
  </si>
  <si>
    <t xml:space="preserve">Charles Boyd, Jr. </t>
  </si>
  <si>
    <t>69825 Sunny Addition Rd</t>
  </si>
  <si>
    <t>Shane C. Stewart</t>
  </si>
  <si>
    <t>1825 Shoreway Dr, Apt G</t>
  </si>
  <si>
    <t>Sandusky</t>
  </si>
  <si>
    <t>Jody Thomas Smoot</t>
  </si>
  <si>
    <t>316 Shelton Woods Ct</t>
  </si>
  <si>
    <t>Stone Mountain</t>
  </si>
  <si>
    <t>GA</t>
  </si>
  <si>
    <t>The Heirs of Marion G. West, deceased</t>
  </si>
  <si>
    <t>The Heirs of Spencer West, deceased</t>
  </si>
  <si>
    <t>The Heirs of Madeline Burruss, deceased</t>
  </si>
  <si>
    <t>The Heirs of Wayne Stewart, Sr., deceased</t>
  </si>
  <si>
    <t>The Heirs of Sharon Culbreth, deceased</t>
  </si>
  <si>
    <t>The Heirs of David Ball, deceased</t>
  </si>
  <si>
    <t>The Heirs of Salathiel Gillespie, Jr., deceased</t>
  </si>
  <si>
    <t xml:space="preserve">Katrina Lucas fka Katrina Stewart </t>
  </si>
  <si>
    <t>524 Warwood Ave</t>
  </si>
  <si>
    <t>Wheeling</t>
  </si>
  <si>
    <t>The Miller 1927 Family Limited Partnership Agreement, dated August 21, 2012
by Suz Miller Pubal, General Partner</t>
  </si>
  <si>
    <t>39-00572.000</t>
  </si>
  <si>
    <t>Union</t>
  </si>
  <si>
    <t>41159 Miller Rd</t>
  </si>
  <si>
    <t>39-00494.000</t>
  </si>
  <si>
    <t>39-00496.000</t>
  </si>
  <si>
    <t>39-00495.000</t>
  </si>
  <si>
    <t>Michael A. Cochran and Denise B. Cochran, husband and wife, with rights of survivorship</t>
  </si>
  <si>
    <t>810 W 59th St</t>
  </si>
  <si>
    <t>Kansas City</t>
  </si>
  <si>
    <t>MO</t>
  </si>
  <si>
    <t>Deborah L. Cochran</t>
  </si>
  <si>
    <t>102 South Walnut St</t>
  </si>
  <si>
    <t>London</t>
  </si>
  <si>
    <t>East Ohio Minerals Recovery, LLC 
Attn: David Faloba, Manager</t>
  </si>
  <si>
    <t>7716 Depot Rd, Unit 1</t>
  </si>
  <si>
    <t>Lisbon</t>
  </si>
  <si>
    <t>DDJ Holding Company, LLC
Attn: David Faloba, Manager</t>
  </si>
  <si>
    <t>PO Box 445</t>
  </si>
  <si>
    <t>Nineteen Eighty-One Properties, LTD (1981)
Attn: Manager</t>
  </si>
  <si>
    <t>132 Fair Ave. NW</t>
  </si>
  <si>
    <t>New Philidelphia</t>
  </si>
  <si>
    <t>Michael L. Cochran</t>
  </si>
  <si>
    <t>39-00312.000</t>
  </si>
  <si>
    <t>East Ohio Minerals Recovery 
Attn: David Faloba, Manager</t>
  </si>
  <si>
    <t>39-00539.000A</t>
  </si>
  <si>
    <t>NPRI</t>
  </si>
  <si>
    <t>CCU Coal and Construction (NPRI)
Attn: Gregory J. Honish, Vice President</t>
  </si>
  <si>
    <t>*</t>
  </si>
  <si>
    <t>39-01616.000</t>
  </si>
  <si>
    <t>PO Box 1027</t>
  </si>
  <si>
    <t>Coshocton</t>
  </si>
  <si>
    <t>Consenting Working Interest Owner -ARU</t>
  </si>
  <si>
    <t xml:space="preserve">Ascent Utica Minerals, LLC
Attn: Kade R. Smith </t>
  </si>
  <si>
    <t>3501 NW 63rd St</t>
  </si>
  <si>
    <t>Oklahoma City</t>
  </si>
  <si>
    <t>OK</t>
  </si>
  <si>
    <t>39-90010.001</t>
  </si>
  <si>
    <t>227A</t>
  </si>
  <si>
    <t>Cooper Island Investments, LLC
Attn: Preston Phillips</t>
  </si>
  <si>
    <t>39-01307.000B</t>
  </si>
  <si>
    <t>Dallas</t>
  </si>
  <si>
    <t>Four HC Utica, LLC
Attn: Preston Phillips</t>
  </si>
  <si>
    <t>Flat Iron Energy Partners, LLC
Attn: Brett Lee Austin</t>
  </si>
  <si>
    <t>PO Box 601559</t>
  </si>
  <si>
    <t>First Ranger Capital, LLC
Attn: Gary Jack</t>
  </si>
  <si>
    <t>7045 Aspen Wood Trl</t>
  </si>
  <si>
    <t>227B</t>
  </si>
  <si>
    <t>John C. Dunn</t>
  </si>
  <si>
    <t>39-01307.000A</t>
  </si>
  <si>
    <t>100 Hutchison Dr</t>
  </si>
  <si>
    <t>Mary Jo Phillips</t>
  </si>
  <si>
    <t>3248 Vernell Dr</t>
  </si>
  <si>
    <t>West Carrollton</t>
  </si>
  <si>
    <t>Scott D. Young and Kristen A. Liederbach - Young, husband and wife, for their joint lives remainder to the survivor of them</t>
  </si>
  <si>
    <t>39-00693.000</t>
  </si>
  <si>
    <t>31815 Country Rd 13</t>
  </si>
  <si>
    <t>Belgrade</t>
  </si>
  <si>
    <t>MN</t>
  </si>
  <si>
    <t>The Heirs of Ida Atkinson, deceased (NPRI)</t>
  </si>
  <si>
    <t>The Heirs of Mary Elizabeth Green, deceased (NPRI)</t>
  </si>
  <si>
    <t>The Heirs of Margaret Eloise Leslie, deceased (NPRI)</t>
  </si>
  <si>
    <t>The Heirs of Harmon Atkinson, deceased (NPRI)</t>
  </si>
  <si>
    <t>229A</t>
  </si>
  <si>
    <t>39-00537.001A</t>
  </si>
  <si>
    <t>229B</t>
  </si>
  <si>
    <t>Scott D. Young and Kristen A. Liederbach-Young, husband and wife, for their joint lives, remainder to the survivor of them</t>
  </si>
  <si>
    <t>39-00537.001B</t>
  </si>
  <si>
    <t>31815 County Rd 13</t>
  </si>
  <si>
    <t>229C</t>
  </si>
  <si>
    <t>39-00537.001C</t>
  </si>
  <si>
    <t>39-01248.001</t>
  </si>
  <si>
    <t>39-00014.000</t>
  </si>
  <si>
    <t>39-00293.000</t>
  </si>
  <si>
    <t>The Miller 1927 Family Limited Partnership Agreement, dated August 21, 2012
Attn: Suz Miller Pubal, General Partner</t>
  </si>
  <si>
    <t>39-00737.000</t>
  </si>
  <si>
    <t>Michalle Jendrusik</t>
  </si>
  <si>
    <t>39-01334.000</t>
  </si>
  <si>
    <t>42290 Mount Hope Rd</t>
  </si>
  <si>
    <t>William J. Ujek, Jr. and Rosalie Ujek, Trustees of the William and Rosalie Ujek 2019 Irrevocable Trust, dated February 6, 2019</t>
  </si>
  <si>
    <t>39-01333.001</t>
  </si>
  <si>
    <t>154 Burton St</t>
  </si>
  <si>
    <t>Avon Lake</t>
  </si>
  <si>
    <t>Total Unit Acres:</t>
  </si>
  <si>
    <t>Total:</t>
  </si>
  <si>
    <t>Total Consenting Acres:</t>
  </si>
  <si>
    <t>End of Exhibit A</t>
  </si>
  <si>
    <r>
      <t>Exhibit A</t>
    </r>
    <r>
      <rPr>
        <b/>
        <vertAlign val="superscript"/>
        <sz val="11"/>
        <rFont val="Times New Roman"/>
        <family val="1"/>
      </rPr>
      <t>1</t>
    </r>
    <r>
      <rPr>
        <b/>
        <sz val="11"/>
        <rFont val="Times New Roman"/>
        <family val="1"/>
      </rPr>
      <t xml:space="preserve">
All Mineral Owners in the Proposed Young III Unit</t>
    </r>
  </si>
  <si>
    <r>
      <t xml:space="preserve">*NPRI
**Reminderman interest
</t>
    </r>
    <r>
      <rPr>
        <b/>
        <vertAlign val="superscript"/>
        <sz val="11"/>
        <rFont val="Times New Roman"/>
        <family val="1"/>
      </rPr>
      <t>1</t>
    </r>
    <r>
      <rPr>
        <b/>
        <sz val="11"/>
        <rFont val="Times New Roman"/>
        <family val="1"/>
      </rPr>
      <t>This Exhibit A is also referred to as Exhibit A-2 to the Unit Operating Agreement submitted by Applicant.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</si>
</sst>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00000"/>
    <numFmt numFmtId="166" formatCode="0.00000%"/>
    <numFmt numFmtId="167" formatCode="0.0000"/>
    <numFmt numFmtId="168" formatCode="0.000%"/>
    <numFmt numFmtId="169" formatCode="0.0000000%"/>
    <numFmt numFmtId="170" formatCode="0.0000%"/>
    <numFmt numFmtId="171" formatCode="0.00000000%"/>
    <numFmt numFmtId="172" formatCode="0.00000000"/>
  </numFmts>
  <fonts count="5" x14ac:knownFonts="1">
    <font>
      <sz val="11"/>
      <color rgb="FF000000"/>
      <name val="Aptos Narrow"/>
      <family val="2"/>
      <scheme val="minor"/>
    </font>
    <font>
      <sz val="11"/>
      <color rgb="FF000000"/>
      <name val="Aptos Narrow"/>
      <family val="2"/>
      <scheme val="minor"/>
    </font>
    <font>
      <sz val="11"/>
      <name val="Times New Roman"/>
      <family val="1"/>
    </font>
    <font>
      <b/>
      <sz val="11"/>
      <name val="Times New Roman"/>
      <family val="1"/>
    </font>
    <font>
      <b/>
      <vertAlign val="superscript"/>
      <sz val="1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vertical="center"/>
    </xf>
    <xf numFmtId="167"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70"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68" fontId="2" fillId="2" borderId="1" xfId="0" applyNumberFormat="1" applyFont="1" applyFill="1" applyBorder="1" applyAlignment="1">
      <alignment horizontal="center" vertical="center" wrapText="1"/>
    </xf>
    <xf numFmtId="0" fontId="2" fillId="2" borderId="2" xfId="0" applyFont="1" applyFill="1" applyBorder="1" applyAlignment="1">
      <alignment vertical="center"/>
    </xf>
    <xf numFmtId="0" fontId="2" fillId="2" borderId="0" xfId="0" applyFont="1" applyFill="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164"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9" fontId="2" fillId="2" borderId="1" xfId="0" applyNumberFormat="1" applyFont="1" applyFill="1" applyBorder="1" applyAlignment="1">
      <alignment horizontal="center" vertical="center" wrapText="1"/>
    </xf>
    <xf numFmtId="168" fontId="2" fillId="2" borderId="1" xfId="1"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70" fontId="3"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68" fontId="3" fillId="2" borderId="1"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171" fontId="2" fillId="2" borderId="2"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164" fontId="2" fillId="2" borderId="0" xfId="0" applyNumberFormat="1" applyFont="1" applyFill="1" applyAlignment="1">
      <alignment horizontal="center" vertical="center" wrapText="1"/>
    </xf>
    <xf numFmtId="165" fontId="2" fillId="2" borderId="0" xfId="0" applyNumberFormat="1" applyFont="1" applyFill="1" applyAlignment="1">
      <alignment horizontal="center" vertical="center" wrapText="1"/>
    </xf>
    <xf numFmtId="166" fontId="2" fillId="2" borderId="0" xfId="0" applyNumberFormat="1" applyFont="1" applyFill="1" applyAlignment="1">
      <alignment horizontal="center" vertical="center" wrapText="1"/>
    </xf>
    <xf numFmtId="0" fontId="2" fillId="2" borderId="0" xfId="0" applyFont="1" applyFill="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vertical="center"/>
    </xf>
    <xf numFmtId="0" fontId="2" fillId="2" borderId="1" xfId="0" applyFont="1" applyFill="1" applyBorder="1" applyAlignment="1">
      <alignment horizontal="left" vertical="center" wrapText="1"/>
    </xf>
    <xf numFmtId="165"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xf>
    <xf numFmtId="168" fontId="2" fillId="2" borderId="1" xfId="0" applyNumberFormat="1" applyFont="1" applyFill="1" applyBorder="1" applyAlignment="1">
      <alignment vertical="center"/>
    </xf>
    <xf numFmtId="164" fontId="2" fillId="2" borderId="1" xfId="0" applyNumberFormat="1" applyFont="1" applyFill="1" applyBorder="1" applyAlignment="1">
      <alignment vertical="center"/>
    </xf>
    <xf numFmtId="0" fontId="3" fillId="2" borderId="1" xfId="0" applyFont="1" applyFill="1" applyBorder="1" applyAlignment="1">
      <alignment horizontal="center" vertical="center" wrapText="1"/>
    </xf>
    <xf numFmtId="0" fontId="2" fillId="2" borderId="1" xfId="0" applyFont="1" applyFill="1" applyBorder="1" applyAlignment="1">
      <alignment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2" fillId="2" borderId="4" xfId="0" applyFont="1" applyFill="1" applyBorder="1" applyAlignment="1">
      <alignment vertical="center"/>
    </xf>
    <xf numFmtId="171" fontId="2" fillId="2" borderId="5" xfId="0" applyNumberFormat="1" applyFont="1" applyFill="1" applyBorder="1" applyAlignment="1">
      <alignment horizontal="center" vertical="center" wrapText="1"/>
    </xf>
    <xf numFmtId="0" fontId="3" fillId="2" borderId="0" xfId="0" applyFont="1" applyFill="1" applyBorder="1" applyAlignment="1">
      <alignment horizontal="left" vertical="center" wrapText="1"/>
    </xf>
    <xf numFmtId="0" fontId="2" fillId="2" borderId="0" xfId="0" applyFont="1" applyFill="1" applyBorder="1" applyAlignment="1">
      <alignment vertical="center"/>
    </xf>
    <xf numFmtId="164" fontId="2" fillId="2" borderId="0" xfId="0" applyNumberFormat="1" applyFont="1" applyFill="1" applyBorder="1" applyAlignment="1">
      <alignment horizontal="center" vertic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171" fontId="3" fillId="2" borderId="0" xfId="0" applyNumberFormat="1" applyFont="1" applyFill="1" applyBorder="1" applyAlignment="1">
      <alignment horizontal="center" vertical="center"/>
    </xf>
    <xf numFmtId="164"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168" fontId="2" fillId="2" borderId="0" xfId="0" applyNumberFormat="1" applyFont="1" applyFill="1" applyBorder="1" applyAlignment="1">
      <alignment horizontal="center" vertical="center" wrapText="1"/>
    </xf>
    <xf numFmtId="171" fontId="2" fillId="2" borderId="0" xfId="0" applyNumberFormat="1" applyFont="1" applyFill="1" applyBorder="1" applyAlignment="1">
      <alignment horizontal="center" vertical="center" wrapText="1"/>
    </xf>
    <xf numFmtId="165" fontId="2" fillId="2" borderId="0" xfId="0" applyNumberFormat="1" applyFont="1" applyFill="1" applyBorder="1" applyAlignment="1">
      <alignment horizontal="center" vertical="center" wrapText="1"/>
    </xf>
    <xf numFmtId="165" fontId="3" fillId="2" borderId="0" xfId="0" applyNumberFormat="1" applyFont="1" applyFill="1" applyBorder="1" applyAlignment="1">
      <alignment horizontal="center" vertical="center" wrapText="1"/>
    </xf>
    <xf numFmtId="166" fontId="2" fillId="2" borderId="0" xfId="0" applyNumberFormat="1" applyFont="1" applyFill="1" applyBorder="1" applyAlignment="1">
      <alignment horizontal="center" vertical="center" wrapText="1"/>
    </xf>
    <xf numFmtId="0" fontId="2" fillId="2" borderId="0" xfId="0" applyFont="1" applyFill="1" applyBorder="1" applyAlignment="1">
      <alignment horizontal="left" vertical="center" wrapText="1"/>
    </xf>
    <xf numFmtId="167" fontId="2" fillId="2" borderId="0" xfId="0" applyNumberFormat="1" applyFont="1" applyFill="1" applyBorder="1" applyAlignment="1">
      <alignment horizontal="center" vertical="center" wrapText="1"/>
    </xf>
    <xf numFmtId="10" fontId="2" fillId="2" borderId="0" xfId="0" applyNumberFormat="1" applyFont="1" applyFill="1" applyBorder="1" applyAlignment="1">
      <alignment horizontal="center" vertical="center" wrapText="1"/>
    </xf>
    <xf numFmtId="1" fontId="2" fillId="2" borderId="0"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172" fontId="2" fillId="2" borderId="1" xfId="0" applyNumberFormat="1"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6E9F0-A919-46F6-8A30-3EA575D3B41B}">
  <sheetPr>
    <outlinePr summaryBelow="0" summaryRight="0"/>
    <pageSetUpPr fitToPage="1"/>
  </sheetPr>
  <dimension ref="A1:AA1206"/>
  <sheetViews>
    <sheetView tabSelected="1" view="pageBreakPreview" zoomScale="60" zoomScaleNormal="100" workbookViewId="0">
      <pane ySplit="3" topLeftCell="A190" activePane="bottomLeft" state="frozen"/>
      <selection pane="bottomLeft" activeCell="G338" sqref="G338"/>
    </sheetView>
  </sheetViews>
  <sheetFormatPr defaultColWidth="12.5703125" defaultRowHeight="15" x14ac:dyDescent="0.25"/>
  <cols>
    <col min="1" max="1" width="11.7109375" style="2" customWidth="1"/>
    <col min="2" max="2" width="14.140625" style="2" customWidth="1"/>
    <col min="3" max="3" width="55.85546875" style="36" customWidth="1"/>
    <col min="4" max="4" width="13.28515625" style="2" customWidth="1"/>
    <col min="5" max="5" width="13.85546875" style="2" customWidth="1"/>
    <col min="6" max="6" width="14.85546875" style="2" customWidth="1"/>
    <col min="7" max="7" width="15.42578125" style="2" customWidth="1"/>
    <col min="8" max="8" width="16.5703125" style="2" customWidth="1"/>
    <col min="9" max="9" width="19.7109375" style="2" customWidth="1"/>
    <col min="10" max="10" width="17.28515625" style="2" customWidth="1"/>
    <col min="11" max="11" width="13.7109375" style="2" customWidth="1"/>
    <col min="12" max="12" width="15.140625" style="2" customWidth="1"/>
    <col min="13" max="14" width="16.140625" style="2" customWidth="1"/>
    <col min="15" max="15" width="35.5703125" style="2" customWidth="1"/>
    <col min="16" max="16" width="20" style="2" customWidth="1"/>
    <col min="17" max="17" width="13.85546875" style="2" customWidth="1"/>
    <col min="18" max="18" width="15.5703125" style="2" customWidth="1"/>
    <col min="19" max="19" width="14.5703125" style="2" customWidth="1"/>
    <col min="20" max="20" width="12.28515625" style="2" customWidth="1"/>
    <col min="21" max="21" width="16.85546875" style="2" customWidth="1"/>
    <col min="22" max="22" width="22.5703125" style="2" customWidth="1"/>
    <col min="23" max="23" width="25.7109375" style="2" customWidth="1"/>
    <col min="24" max="24" width="49.85546875" style="2" customWidth="1"/>
    <col min="25" max="25" width="13.7109375" style="2" customWidth="1"/>
    <col min="26" max="26" width="14.7109375" style="2" customWidth="1"/>
    <col min="27" max="27" width="87.7109375" style="2" customWidth="1"/>
    <col min="28" max="16384" width="12.5703125" style="2"/>
  </cols>
  <sheetData>
    <row r="1" spans="1:27" x14ac:dyDescent="0.25">
      <c r="A1" s="39" t="s">
        <v>708</v>
      </c>
      <c r="B1" s="40"/>
      <c r="C1" s="40"/>
      <c r="D1" s="40"/>
      <c r="E1" s="40"/>
      <c r="F1" s="40"/>
      <c r="G1" s="40"/>
      <c r="H1" s="40"/>
      <c r="I1" s="40"/>
      <c r="J1" s="40"/>
      <c r="K1" s="40"/>
      <c r="L1" s="40"/>
      <c r="M1" s="40"/>
      <c r="N1" s="40"/>
      <c r="O1" s="40"/>
      <c r="P1" s="40"/>
      <c r="Q1" s="40"/>
      <c r="R1" s="40"/>
      <c r="S1" s="11"/>
      <c r="T1" s="11"/>
      <c r="U1" s="11"/>
      <c r="V1" s="11"/>
      <c r="W1" s="11"/>
      <c r="X1" s="12"/>
      <c r="Y1" s="12"/>
      <c r="Z1" s="12"/>
      <c r="AA1" s="12"/>
    </row>
    <row r="2" spans="1:27" x14ac:dyDescent="0.25">
      <c r="A2" s="40"/>
      <c r="B2" s="40"/>
      <c r="C2" s="40"/>
      <c r="D2" s="40"/>
      <c r="E2" s="40"/>
      <c r="F2" s="40"/>
      <c r="G2" s="40"/>
      <c r="H2" s="40"/>
      <c r="I2" s="40"/>
      <c r="J2" s="40"/>
      <c r="K2" s="40"/>
      <c r="L2" s="40"/>
      <c r="M2" s="40"/>
      <c r="N2" s="40"/>
      <c r="O2" s="40"/>
      <c r="P2" s="40"/>
      <c r="Q2" s="40"/>
      <c r="R2" s="40"/>
    </row>
    <row r="3" spans="1:27" ht="57" x14ac:dyDescent="0.25">
      <c r="A3" s="10" t="s">
        <v>0</v>
      </c>
      <c r="B3" s="10" t="s">
        <v>1</v>
      </c>
      <c r="C3" s="10" t="s">
        <v>2</v>
      </c>
      <c r="D3" s="10" t="s">
        <v>3</v>
      </c>
      <c r="E3" s="10" t="s">
        <v>4</v>
      </c>
      <c r="F3" s="13" t="s">
        <v>5</v>
      </c>
      <c r="G3" s="14" t="s">
        <v>6</v>
      </c>
      <c r="H3" s="15" t="s">
        <v>7</v>
      </c>
      <c r="I3" s="10" t="s">
        <v>8</v>
      </c>
      <c r="J3" s="10" t="s">
        <v>9</v>
      </c>
      <c r="K3" s="10" t="s">
        <v>10</v>
      </c>
      <c r="L3" s="10" t="s">
        <v>11</v>
      </c>
      <c r="M3" s="10" t="s">
        <v>12</v>
      </c>
      <c r="N3" s="10" t="s">
        <v>13</v>
      </c>
      <c r="O3" s="10" t="s">
        <v>14</v>
      </c>
      <c r="P3" s="10" t="s">
        <v>15</v>
      </c>
      <c r="Q3" s="10" t="s">
        <v>16</v>
      </c>
      <c r="R3" s="10" t="s">
        <v>17</v>
      </c>
    </row>
    <row r="4" spans="1:27" x14ac:dyDescent="0.25">
      <c r="A4" s="1">
        <v>1</v>
      </c>
      <c r="B4" s="1" t="s">
        <v>18</v>
      </c>
      <c r="C4" s="1" t="s">
        <v>19</v>
      </c>
      <c r="D4" s="1" t="s">
        <v>20</v>
      </c>
      <c r="E4" s="3">
        <v>0.2</v>
      </c>
      <c r="F4" s="4">
        <f>1/1</f>
        <v>1</v>
      </c>
      <c r="G4" s="16">
        <f t="shared" ref="G4:G67" si="0">E4*F4</f>
        <v>0.2</v>
      </c>
      <c r="H4" s="7">
        <f t="shared" ref="H4:H67" si="1">G4/432.127</f>
        <v>4.6282690042510655E-4</v>
      </c>
      <c r="I4" s="6" t="s">
        <v>21</v>
      </c>
      <c r="J4" s="1" t="s">
        <v>22</v>
      </c>
      <c r="K4" s="1" t="s">
        <v>23</v>
      </c>
      <c r="L4" s="7">
        <f>M4</f>
        <v>4.6282690042510655E-4</v>
      </c>
      <c r="M4" s="7">
        <f>H4</f>
        <v>4.6282690042510655E-4</v>
      </c>
      <c r="N4" s="7">
        <v>0</v>
      </c>
      <c r="O4" s="1" t="s">
        <v>24</v>
      </c>
      <c r="P4" s="1" t="s">
        <v>22</v>
      </c>
      <c r="Q4" s="1" t="s">
        <v>25</v>
      </c>
      <c r="R4" s="1">
        <v>43977</v>
      </c>
    </row>
    <row r="5" spans="1:27" x14ac:dyDescent="0.25">
      <c r="A5" s="1">
        <v>2</v>
      </c>
      <c r="B5" s="1" t="s">
        <v>18</v>
      </c>
      <c r="C5" s="1" t="s">
        <v>19</v>
      </c>
      <c r="D5" s="1" t="s">
        <v>20</v>
      </c>
      <c r="E5" s="3">
        <v>6.8000000000000005E-2</v>
      </c>
      <c r="F5" s="4">
        <f>1/1</f>
        <v>1</v>
      </c>
      <c r="G5" s="16">
        <f t="shared" si="0"/>
        <v>6.8000000000000005E-2</v>
      </c>
      <c r="H5" s="7">
        <f t="shared" si="1"/>
        <v>1.5736114614453621E-4</v>
      </c>
      <c r="I5" s="6" t="s">
        <v>26</v>
      </c>
      <c r="J5" s="1" t="s">
        <v>22</v>
      </c>
      <c r="K5" s="1" t="s">
        <v>23</v>
      </c>
      <c r="L5" s="7">
        <f>M5</f>
        <v>1.5736114614453621E-4</v>
      </c>
      <c r="M5" s="7">
        <f>H5</f>
        <v>1.5736114614453621E-4</v>
      </c>
      <c r="N5" s="7">
        <v>0</v>
      </c>
      <c r="O5" s="1" t="s">
        <v>24</v>
      </c>
      <c r="P5" s="1" t="s">
        <v>22</v>
      </c>
      <c r="Q5" s="1" t="s">
        <v>25</v>
      </c>
      <c r="R5" s="1">
        <v>43977</v>
      </c>
    </row>
    <row r="6" spans="1:27" ht="30" x14ac:dyDescent="0.25">
      <c r="A6" s="1">
        <v>3</v>
      </c>
      <c r="B6" s="1" t="s">
        <v>27</v>
      </c>
      <c r="C6" s="1" t="s">
        <v>28</v>
      </c>
      <c r="D6" s="1" t="s">
        <v>29</v>
      </c>
      <c r="E6" s="3">
        <v>0.376</v>
      </c>
      <c r="F6" s="4">
        <v>1</v>
      </c>
      <c r="G6" s="16">
        <f t="shared" si="0"/>
        <v>0.376</v>
      </c>
      <c r="H6" s="7">
        <f t="shared" si="1"/>
        <v>8.7011457279920017E-4</v>
      </c>
      <c r="I6" s="6" t="s">
        <v>30</v>
      </c>
      <c r="J6" s="1" t="s">
        <v>22</v>
      </c>
      <c r="K6" s="1" t="s">
        <v>23</v>
      </c>
      <c r="L6" s="7">
        <v>0</v>
      </c>
      <c r="M6" s="7">
        <v>0</v>
      </c>
      <c r="N6" s="7">
        <v>0</v>
      </c>
      <c r="O6" s="1" t="s">
        <v>31</v>
      </c>
      <c r="P6" s="1" t="s">
        <v>22</v>
      </c>
      <c r="Q6" s="1" t="s">
        <v>25</v>
      </c>
      <c r="R6" s="1">
        <v>43977</v>
      </c>
    </row>
    <row r="7" spans="1:27" x14ac:dyDescent="0.25">
      <c r="A7" s="1">
        <v>4</v>
      </c>
      <c r="B7" s="1" t="s">
        <v>27</v>
      </c>
      <c r="C7" s="1" t="s">
        <v>32</v>
      </c>
      <c r="D7" s="1" t="s">
        <v>29</v>
      </c>
      <c r="E7" s="3">
        <v>6.3E-2</v>
      </c>
      <c r="F7" s="4">
        <v>1</v>
      </c>
      <c r="G7" s="16">
        <f t="shared" si="0"/>
        <v>6.3E-2</v>
      </c>
      <c r="H7" s="7">
        <f t="shared" si="1"/>
        <v>1.4579047363390854E-4</v>
      </c>
      <c r="I7" s="6" t="s">
        <v>33</v>
      </c>
      <c r="J7" s="1" t="s">
        <v>22</v>
      </c>
      <c r="K7" s="1" t="s">
        <v>23</v>
      </c>
      <c r="L7" s="7">
        <v>0</v>
      </c>
      <c r="M7" s="7">
        <v>0</v>
      </c>
      <c r="N7" s="7">
        <v>0</v>
      </c>
      <c r="O7" s="1" t="s">
        <v>34</v>
      </c>
      <c r="P7" s="1" t="s">
        <v>34</v>
      </c>
      <c r="Q7" s="1" t="s">
        <v>34</v>
      </c>
      <c r="R7" s="1" t="s">
        <v>34</v>
      </c>
    </row>
    <row r="8" spans="1:27" x14ac:dyDescent="0.25">
      <c r="A8" s="1">
        <v>5</v>
      </c>
      <c r="B8" s="1" t="s">
        <v>27</v>
      </c>
      <c r="C8" s="1" t="s">
        <v>35</v>
      </c>
      <c r="D8" s="1" t="s">
        <v>29</v>
      </c>
      <c r="E8" s="3">
        <v>2.7080000000000002</v>
      </c>
      <c r="F8" s="4">
        <f>1/8</f>
        <v>0.125</v>
      </c>
      <c r="G8" s="16">
        <f t="shared" si="0"/>
        <v>0.33850000000000002</v>
      </c>
      <c r="H8" s="7">
        <f t="shared" si="1"/>
        <v>7.8333452896949278E-4</v>
      </c>
      <c r="I8" s="6" t="s">
        <v>36</v>
      </c>
      <c r="J8" s="1" t="s">
        <v>22</v>
      </c>
      <c r="K8" s="1" t="s">
        <v>23</v>
      </c>
      <c r="L8" s="7">
        <v>0</v>
      </c>
      <c r="M8" s="7">
        <v>0</v>
      </c>
      <c r="N8" s="7">
        <v>0</v>
      </c>
      <c r="O8" s="1" t="s">
        <v>37</v>
      </c>
      <c r="P8" s="1" t="s">
        <v>38</v>
      </c>
      <c r="Q8" s="1" t="s">
        <v>39</v>
      </c>
      <c r="R8" s="1" t="s">
        <v>40</v>
      </c>
    </row>
    <row r="9" spans="1:27" x14ac:dyDescent="0.25">
      <c r="A9" s="1">
        <v>5</v>
      </c>
      <c r="B9" s="1" t="s">
        <v>18</v>
      </c>
      <c r="C9" s="1" t="s">
        <v>41</v>
      </c>
      <c r="D9" s="1" t="s">
        <v>20</v>
      </c>
      <c r="E9" s="3">
        <v>2.7080000000000002</v>
      </c>
      <c r="F9" s="4">
        <f>1/2</f>
        <v>0.5</v>
      </c>
      <c r="G9" s="16">
        <f t="shared" si="0"/>
        <v>1.3540000000000001</v>
      </c>
      <c r="H9" s="7">
        <f t="shared" si="1"/>
        <v>3.1333381158779711E-3</v>
      </c>
      <c r="I9" s="6" t="s">
        <v>36</v>
      </c>
      <c r="J9" s="1" t="s">
        <v>22</v>
      </c>
      <c r="K9" s="1" t="s">
        <v>23</v>
      </c>
      <c r="L9" s="7">
        <f>M9</f>
        <v>3.1333381158779711E-3</v>
      </c>
      <c r="M9" s="7">
        <f>H9</f>
        <v>3.1333381158779711E-3</v>
      </c>
      <c r="N9" s="7">
        <v>0</v>
      </c>
      <c r="O9" s="1" t="s">
        <v>42</v>
      </c>
      <c r="P9" s="1" t="s">
        <v>43</v>
      </c>
      <c r="Q9" s="1" t="s">
        <v>25</v>
      </c>
      <c r="R9" s="1">
        <v>43974</v>
      </c>
    </row>
    <row r="10" spans="1:27" x14ac:dyDescent="0.25">
      <c r="A10" s="1">
        <v>5</v>
      </c>
      <c r="B10" s="1" t="s">
        <v>18</v>
      </c>
      <c r="C10" s="1" t="s">
        <v>44</v>
      </c>
      <c r="D10" s="1" t="s">
        <v>20</v>
      </c>
      <c r="E10" s="3">
        <v>2.7080000000000002</v>
      </c>
      <c r="F10" s="4">
        <f>1/8</f>
        <v>0.125</v>
      </c>
      <c r="G10" s="16">
        <f t="shared" si="0"/>
        <v>0.33850000000000002</v>
      </c>
      <c r="H10" s="7">
        <f t="shared" si="1"/>
        <v>7.8333452896949278E-4</v>
      </c>
      <c r="I10" s="6" t="s">
        <v>36</v>
      </c>
      <c r="J10" s="1" t="s">
        <v>22</v>
      </c>
      <c r="K10" s="1" t="s">
        <v>23</v>
      </c>
      <c r="L10" s="7">
        <f>M10</f>
        <v>7.8333452896949278E-4</v>
      </c>
      <c r="M10" s="7">
        <f>H10</f>
        <v>7.8333452896949278E-4</v>
      </c>
      <c r="N10" s="7">
        <v>0</v>
      </c>
      <c r="O10" s="1" t="s">
        <v>45</v>
      </c>
      <c r="P10" s="1" t="s">
        <v>46</v>
      </c>
      <c r="Q10" s="1" t="s">
        <v>47</v>
      </c>
      <c r="R10" s="1">
        <v>23518</v>
      </c>
    </row>
    <row r="11" spans="1:27" x14ac:dyDescent="0.25">
      <c r="A11" s="1">
        <v>5</v>
      </c>
      <c r="B11" s="1" t="s">
        <v>18</v>
      </c>
      <c r="C11" s="1" t="s">
        <v>48</v>
      </c>
      <c r="D11" s="1" t="s">
        <v>20</v>
      </c>
      <c r="E11" s="3">
        <v>2.7080000000000002</v>
      </c>
      <c r="F11" s="4">
        <f>1/8</f>
        <v>0.125</v>
      </c>
      <c r="G11" s="16">
        <f t="shared" si="0"/>
        <v>0.33850000000000002</v>
      </c>
      <c r="H11" s="7">
        <f t="shared" si="1"/>
        <v>7.8333452896949278E-4</v>
      </c>
      <c r="I11" s="6" t="s">
        <v>36</v>
      </c>
      <c r="J11" s="1" t="s">
        <v>22</v>
      </c>
      <c r="K11" s="1" t="s">
        <v>23</v>
      </c>
      <c r="L11" s="7">
        <f>M11</f>
        <v>7.8333452896949278E-4</v>
      </c>
      <c r="M11" s="7">
        <f>H11</f>
        <v>7.8333452896949278E-4</v>
      </c>
      <c r="N11" s="7">
        <v>0</v>
      </c>
      <c r="O11" s="1" t="s">
        <v>49</v>
      </c>
      <c r="P11" s="1" t="s">
        <v>50</v>
      </c>
      <c r="Q11" s="1" t="s">
        <v>51</v>
      </c>
      <c r="R11" s="1">
        <v>32164</v>
      </c>
    </row>
    <row r="12" spans="1:27" x14ac:dyDescent="0.25">
      <c r="A12" s="1">
        <v>5</v>
      </c>
      <c r="B12" s="1" t="s">
        <v>18</v>
      </c>
      <c r="C12" s="1" t="s">
        <v>52</v>
      </c>
      <c r="D12" s="1" t="s">
        <v>20</v>
      </c>
      <c r="E12" s="3">
        <v>2.7080000000000002</v>
      </c>
      <c r="F12" s="4">
        <f>1/8</f>
        <v>0.125</v>
      </c>
      <c r="G12" s="16">
        <f t="shared" si="0"/>
        <v>0.33850000000000002</v>
      </c>
      <c r="H12" s="7">
        <f t="shared" si="1"/>
        <v>7.8333452896949278E-4</v>
      </c>
      <c r="I12" s="6" t="s">
        <v>36</v>
      </c>
      <c r="J12" s="1" t="s">
        <v>22</v>
      </c>
      <c r="K12" s="1" t="s">
        <v>23</v>
      </c>
      <c r="L12" s="7">
        <f>M12</f>
        <v>7.8333452896949278E-4</v>
      </c>
      <c r="M12" s="7">
        <f>H12</f>
        <v>7.8333452896949278E-4</v>
      </c>
      <c r="N12" s="7">
        <v>0</v>
      </c>
      <c r="O12" s="1" t="s">
        <v>53</v>
      </c>
      <c r="P12" s="1" t="s">
        <v>54</v>
      </c>
      <c r="Q12" s="1" t="s">
        <v>55</v>
      </c>
      <c r="R12" s="1">
        <v>20850</v>
      </c>
    </row>
    <row r="13" spans="1:27" x14ac:dyDescent="0.25">
      <c r="A13" s="1">
        <v>6</v>
      </c>
      <c r="B13" s="1" t="s">
        <v>18</v>
      </c>
      <c r="C13" s="1" t="s">
        <v>56</v>
      </c>
      <c r="D13" s="1" t="s">
        <v>20</v>
      </c>
      <c r="E13" s="3">
        <v>5.0789999999999997</v>
      </c>
      <c r="F13" s="4">
        <f>1/1</f>
        <v>1</v>
      </c>
      <c r="G13" s="16">
        <f t="shared" si="0"/>
        <v>5.0789999999999997</v>
      </c>
      <c r="H13" s="7">
        <f t="shared" si="1"/>
        <v>1.175348913629558E-2</v>
      </c>
      <c r="I13" s="6" t="s">
        <v>57</v>
      </c>
      <c r="J13" s="1" t="s">
        <v>22</v>
      </c>
      <c r="K13" s="1" t="s">
        <v>23</v>
      </c>
      <c r="L13" s="7">
        <f>M13</f>
        <v>1.175348913629558E-2</v>
      </c>
      <c r="M13" s="7">
        <f>H13</f>
        <v>1.175348913629558E-2</v>
      </c>
      <c r="N13" s="7">
        <v>0</v>
      </c>
      <c r="O13" s="1" t="s">
        <v>58</v>
      </c>
      <c r="P13" s="1" t="s">
        <v>59</v>
      </c>
      <c r="Q13" s="1" t="s">
        <v>25</v>
      </c>
      <c r="R13" s="1">
        <v>43950</v>
      </c>
    </row>
    <row r="14" spans="1:27" ht="30" x14ac:dyDescent="0.25">
      <c r="A14" s="1">
        <v>7</v>
      </c>
      <c r="B14" s="1" t="s">
        <v>27</v>
      </c>
      <c r="C14" s="1" t="s">
        <v>60</v>
      </c>
      <c r="D14" s="1" t="s">
        <v>29</v>
      </c>
      <c r="E14" s="3">
        <v>1.2E-2</v>
      </c>
      <c r="F14" s="4">
        <f>7.00779398%</f>
        <v>7.0077939800000003E-2</v>
      </c>
      <c r="G14" s="16">
        <f t="shared" si="0"/>
        <v>8.4093527760000007E-4</v>
      </c>
      <c r="H14" s="5">
        <f t="shared" si="1"/>
        <v>1.9460373399486728E-6</v>
      </c>
      <c r="I14" s="6" t="s">
        <v>61</v>
      </c>
      <c r="J14" s="1" t="s">
        <v>22</v>
      </c>
      <c r="K14" s="1" t="s">
        <v>23</v>
      </c>
      <c r="L14" s="7">
        <v>0</v>
      </c>
      <c r="M14" s="7">
        <v>0</v>
      </c>
      <c r="N14" s="7">
        <v>0</v>
      </c>
      <c r="O14" s="1" t="s">
        <v>62</v>
      </c>
      <c r="P14" s="1" t="s">
        <v>63</v>
      </c>
      <c r="Q14" s="1" t="s">
        <v>64</v>
      </c>
      <c r="R14" s="1">
        <v>80111</v>
      </c>
    </row>
    <row r="15" spans="1:27" ht="30" x14ac:dyDescent="0.25">
      <c r="A15" s="1">
        <v>7</v>
      </c>
      <c r="B15" s="1" t="s">
        <v>18</v>
      </c>
      <c r="C15" s="1" t="s">
        <v>65</v>
      </c>
      <c r="D15" s="1" t="s">
        <v>20</v>
      </c>
      <c r="E15" s="3">
        <v>1.2E-2</v>
      </c>
      <c r="F15" s="4">
        <f>0.92992206</f>
        <v>0.92992205999999999</v>
      </c>
      <c r="G15" s="16">
        <f t="shared" si="0"/>
        <v>1.115906472E-2</v>
      </c>
      <c r="H15" s="7">
        <f t="shared" si="1"/>
        <v>2.5823576680003795E-5</v>
      </c>
      <c r="I15" s="6" t="s">
        <v>61</v>
      </c>
      <c r="J15" s="1" t="s">
        <v>22</v>
      </c>
      <c r="K15" s="1" t="s">
        <v>23</v>
      </c>
      <c r="L15" s="7">
        <f>M15</f>
        <v>2.5823576680003795E-5</v>
      </c>
      <c r="M15" s="7">
        <f>H15</f>
        <v>2.5823576680003795E-5</v>
      </c>
      <c r="N15" s="7">
        <v>0</v>
      </c>
      <c r="O15" s="1" t="s">
        <v>66</v>
      </c>
      <c r="P15" s="1" t="s">
        <v>67</v>
      </c>
      <c r="Q15" s="1" t="s">
        <v>68</v>
      </c>
      <c r="R15" s="1">
        <v>77002</v>
      </c>
    </row>
    <row r="16" spans="1:27" ht="45" x14ac:dyDescent="0.25">
      <c r="A16" s="1">
        <v>8</v>
      </c>
      <c r="B16" s="1" t="s">
        <v>27</v>
      </c>
      <c r="C16" s="1" t="s">
        <v>69</v>
      </c>
      <c r="D16" s="1" t="s">
        <v>29</v>
      </c>
      <c r="E16" s="3">
        <v>0.58599999999999997</v>
      </c>
      <c r="F16" s="4">
        <v>1</v>
      </c>
      <c r="G16" s="16">
        <f t="shared" si="0"/>
        <v>0.58599999999999997</v>
      </c>
      <c r="H16" s="7">
        <f t="shared" si="1"/>
        <v>1.356082818245562E-3</v>
      </c>
      <c r="I16" s="6" t="s">
        <v>70</v>
      </c>
      <c r="J16" s="1" t="s">
        <v>22</v>
      </c>
      <c r="K16" s="1" t="s">
        <v>23</v>
      </c>
      <c r="L16" s="7">
        <v>0</v>
      </c>
      <c r="M16" s="7">
        <v>0</v>
      </c>
      <c r="N16" s="7">
        <v>0</v>
      </c>
      <c r="O16" s="1" t="s">
        <v>71</v>
      </c>
      <c r="P16" s="1" t="s">
        <v>72</v>
      </c>
      <c r="Q16" s="1" t="s">
        <v>25</v>
      </c>
      <c r="R16" s="1">
        <v>43985</v>
      </c>
    </row>
    <row r="17" spans="1:18" ht="30" x14ac:dyDescent="0.25">
      <c r="A17" s="1">
        <v>9</v>
      </c>
      <c r="B17" s="1" t="s">
        <v>18</v>
      </c>
      <c r="C17" s="1" t="s">
        <v>73</v>
      </c>
      <c r="D17" s="1" t="s">
        <v>20</v>
      </c>
      <c r="E17" s="3">
        <v>7.2999999999999995E-2</v>
      </c>
      <c r="F17" s="4">
        <v>1</v>
      </c>
      <c r="G17" s="16">
        <f t="shared" si="0"/>
        <v>7.2999999999999995E-2</v>
      </c>
      <c r="H17" s="7">
        <f t="shared" si="1"/>
        <v>1.6893181865516385E-4</v>
      </c>
      <c r="I17" s="6" t="s">
        <v>74</v>
      </c>
      <c r="J17" s="1" t="s">
        <v>22</v>
      </c>
      <c r="K17" s="1" t="s">
        <v>23</v>
      </c>
      <c r="L17" s="7">
        <f>M17</f>
        <v>1.6893181865516385E-4</v>
      </c>
      <c r="M17" s="7">
        <f>H17</f>
        <v>1.6893181865516385E-4</v>
      </c>
      <c r="N17" s="7">
        <v>0</v>
      </c>
      <c r="O17" s="1" t="s">
        <v>75</v>
      </c>
      <c r="P17" s="1" t="s">
        <v>22</v>
      </c>
      <c r="Q17" s="1" t="s">
        <v>25</v>
      </c>
      <c r="R17" s="1">
        <v>43977</v>
      </c>
    </row>
    <row r="18" spans="1:18" x14ac:dyDescent="0.25">
      <c r="A18" s="1">
        <v>10</v>
      </c>
      <c r="B18" s="1" t="s">
        <v>27</v>
      </c>
      <c r="C18" s="1" t="s">
        <v>76</v>
      </c>
      <c r="D18" s="1" t="s">
        <v>29</v>
      </c>
      <c r="E18" s="3">
        <v>5.0000000000000001E-3</v>
      </c>
      <c r="F18" s="4">
        <v>1</v>
      </c>
      <c r="G18" s="16">
        <f t="shared" si="0"/>
        <v>5.0000000000000001E-3</v>
      </c>
      <c r="H18" s="7">
        <f t="shared" si="1"/>
        <v>1.1570672510627662E-5</v>
      </c>
      <c r="I18" s="6" t="s">
        <v>77</v>
      </c>
      <c r="J18" s="1" t="s">
        <v>22</v>
      </c>
      <c r="K18" s="1" t="s">
        <v>23</v>
      </c>
      <c r="L18" s="7">
        <v>0</v>
      </c>
      <c r="M18" s="7">
        <v>0</v>
      </c>
      <c r="N18" s="7">
        <v>0</v>
      </c>
      <c r="O18" s="1" t="s">
        <v>78</v>
      </c>
      <c r="P18" s="1" t="s">
        <v>79</v>
      </c>
      <c r="Q18" s="1" t="s">
        <v>25</v>
      </c>
      <c r="R18" s="1">
        <v>43983</v>
      </c>
    </row>
    <row r="19" spans="1:18" x14ac:dyDescent="0.25">
      <c r="A19" s="1">
        <v>11</v>
      </c>
      <c r="B19" s="1" t="s">
        <v>27</v>
      </c>
      <c r="C19" s="1" t="s">
        <v>80</v>
      </c>
      <c r="D19" s="1" t="s">
        <v>29</v>
      </c>
      <c r="E19" s="3">
        <v>6.0000000000000001E-3</v>
      </c>
      <c r="F19" s="4">
        <v>0.5</v>
      </c>
      <c r="G19" s="16">
        <f t="shared" si="0"/>
        <v>3.0000000000000001E-3</v>
      </c>
      <c r="H19" s="7">
        <f t="shared" si="1"/>
        <v>6.9424035063765972E-6</v>
      </c>
      <c r="I19" s="6" t="s">
        <v>81</v>
      </c>
      <c r="J19" s="1" t="s">
        <v>22</v>
      </c>
      <c r="K19" s="1" t="s">
        <v>23</v>
      </c>
      <c r="L19" s="7">
        <v>0</v>
      </c>
      <c r="M19" s="7">
        <v>0</v>
      </c>
      <c r="N19" s="7">
        <v>0</v>
      </c>
      <c r="O19" s="1" t="s">
        <v>82</v>
      </c>
      <c r="P19" s="1" t="s">
        <v>22</v>
      </c>
      <c r="Q19" s="1" t="s">
        <v>25</v>
      </c>
      <c r="R19" s="1">
        <v>43977</v>
      </c>
    </row>
    <row r="20" spans="1:18" x14ac:dyDescent="0.25">
      <c r="A20" s="1">
        <v>11</v>
      </c>
      <c r="B20" s="1" t="s">
        <v>27</v>
      </c>
      <c r="C20" s="1" t="s">
        <v>83</v>
      </c>
      <c r="D20" s="1" t="s">
        <v>29</v>
      </c>
      <c r="E20" s="3">
        <v>6.0000000000000001E-3</v>
      </c>
      <c r="F20" s="4">
        <v>0.5</v>
      </c>
      <c r="G20" s="16">
        <f t="shared" si="0"/>
        <v>3.0000000000000001E-3</v>
      </c>
      <c r="H20" s="7">
        <f t="shared" si="1"/>
        <v>6.9424035063765972E-6</v>
      </c>
      <c r="I20" s="6" t="s">
        <v>81</v>
      </c>
      <c r="J20" s="1" t="s">
        <v>22</v>
      </c>
      <c r="K20" s="1" t="s">
        <v>23</v>
      </c>
      <c r="L20" s="7">
        <v>0</v>
      </c>
      <c r="M20" s="7">
        <v>0</v>
      </c>
      <c r="N20" s="7">
        <v>0</v>
      </c>
      <c r="O20" s="1" t="s">
        <v>82</v>
      </c>
      <c r="P20" s="1" t="s">
        <v>22</v>
      </c>
      <c r="Q20" s="1" t="s">
        <v>25</v>
      </c>
      <c r="R20" s="1">
        <v>43977</v>
      </c>
    </row>
    <row r="21" spans="1:18" x14ac:dyDescent="0.25">
      <c r="A21" s="1">
        <v>12</v>
      </c>
      <c r="B21" s="1" t="s">
        <v>18</v>
      </c>
      <c r="C21" s="1" t="s">
        <v>84</v>
      </c>
      <c r="D21" s="1" t="s">
        <v>20</v>
      </c>
      <c r="E21" s="3">
        <v>0.39200000000000002</v>
      </c>
      <c r="F21" s="4">
        <f>1/2</f>
        <v>0.5</v>
      </c>
      <c r="G21" s="16">
        <f t="shared" si="0"/>
        <v>0.19600000000000001</v>
      </c>
      <c r="H21" s="7">
        <f t="shared" si="1"/>
        <v>4.5357036241660436E-4</v>
      </c>
      <c r="I21" s="6" t="s">
        <v>85</v>
      </c>
      <c r="J21" s="1" t="s">
        <v>22</v>
      </c>
      <c r="K21" s="1" t="s">
        <v>23</v>
      </c>
      <c r="L21" s="7">
        <f>M21</f>
        <v>4.5357036241660436E-4</v>
      </c>
      <c r="M21" s="7">
        <f>H21</f>
        <v>4.5357036241660436E-4</v>
      </c>
      <c r="N21" s="7">
        <v>0</v>
      </c>
      <c r="O21" s="1" t="s">
        <v>86</v>
      </c>
      <c r="P21" s="1" t="s">
        <v>22</v>
      </c>
      <c r="Q21" s="1" t="s">
        <v>25</v>
      </c>
      <c r="R21" s="1">
        <v>43977</v>
      </c>
    </row>
    <row r="22" spans="1:18" x14ac:dyDescent="0.25">
      <c r="A22" s="1">
        <v>12</v>
      </c>
      <c r="B22" s="1" t="s">
        <v>18</v>
      </c>
      <c r="C22" s="1" t="s">
        <v>87</v>
      </c>
      <c r="D22" s="1" t="s">
        <v>20</v>
      </c>
      <c r="E22" s="3">
        <v>0.39200000000000002</v>
      </c>
      <c r="F22" s="4">
        <f>1/2</f>
        <v>0.5</v>
      </c>
      <c r="G22" s="16">
        <f t="shared" si="0"/>
        <v>0.19600000000000001</v>
      </c>
      <c r="H22" s="7">
        <f t="shared" si="1"/>
        <v>4.5357036241660436E-4</v>
      </c>
      <c r="I22" s="6" t="s">
        <v>85</v>
      </c>
      <c r="J22" s="1" t="s">
        <v>22</v>
      </c>
      <c r="K22" s="1" t="s">
        <v>23</v>
      </c>
      <c r="L22" s="7">
        <f>M22</f>
        <v>4.5357036241660436E-4</v>
      </c>
      <c r="M22" s="7">
        <f>H22</f>
        <v>4.5357036241660436E-4</v>
      </c>
      <c r="N22" s="7">
        <v>0</v>
      </c>
      <c r="O22" s="1" t="s">
        <v>86</v>
      </c>
      <c r="P22" s="1" t="s">
        <v>22</v>
      </c>
      <c r="Q22" s="1" t="s">
        <v>25</v>
      </c>
      <c r="R22" s="1">
        <v>43977</v>
      </c>
    </row>
    <row r="23" spans="1:18" x14ac:dyDescent="0.25">
      <c r="A23" s="1">
        <v>13</v>
      </c>
      <c r="B23" s="1" t="s">
        <v>18</v>
      </c>
      <c r="C23" s="1" t="s">
        <v>41</v>
      </c>
      <c r="D23" s="1" t="s">
        <v>20</v>
      </c>
      <c r="E23" s="3">
        <v>0.41599999999999998</v>
      </c>
      <c r="F23" s="4">
        <v>1</v>
      </c>
      <c r="G23" s="16">
        <f t="shared" si="0"/>
        <v>0.41599999999999998</v>
      </c>
      <c r="H23" s="7">
        <f t="shared" si="1"/>
        <v>9.6267995288422143E-4</v>
      </c>
      <c r="I23" s="6" t="s">
        <v>88</v>
      </c>
      <c r="J23" s="1" t="s">
        <v>22</v>
      </c>
      <c r="K23" s="1" t="s">
        <v>23</v>
      </c>
      <c r="L23" s="7">
        <f>M23</f>
        <v>9.6267995288422143E-4</v>
      </c>
      <c r="M23" s="7">
        <f>H23</f>
        <v>9.6267995288422143E-4</v>
      </c>
      <c r="N23" s="7">
        <v>0</v>
      </c>
      <c r="O23" s="1" t="s">
        <v>42</v>
      </c>
      <c r="P23" s="1" t="s">
        <v>43</v>
      </c>
      <c r="Q23" s="1" t="s">
        <v>25</v>
      </c>
      <c r="R23" s="1">
        <v>43974</v>
      </c>
    </row>
    <row r="24" spans="1:18" x14ac:dyDescent="0.25">
      <c r="A24" s="1">
        <v>14</v>
      </c>
      <c r="B24" s="1" t="s">
        <v>18</v>
      </c>
      <c r="C24" s="1" t="s">
        <v>41</v>
      </c>
      <c r="D24" s="1" t="s">
        <v>20</v>
      </c>
      <c r="E24" s="3">
        <v>0.187</v>
      </c>
      <c r="F24" s="4">
        <f>1/1</f>
        <v>1</v>
      </c>
      <c r="G24" s="16">
        <f t="shared" si="0"/>
        <v>0.187</v>
      </c>
      <c r="H24" s="7">
        <f t="shared" si="1"/>
        <v>4.3274315189747455E-4</v>
      </c>
      <c r="I24" s="6" t="s">
        <v>89</v>
      </c>
      <c r="J24" s="1" t="s">
        <v>22</v>
      </c>
      <c r="K24" s="1" t="s">
        <v>23</v>
      </c>
      <c r="L24" s="7">
        <f>M24</f>
        <v>4.3274315189747455E-4</v>
      </c>
      <c r="M24" s="7">
        <f>H24</f>
        <v>4.3274315189747455E-4</v>
      </c>
      <c r="N24" s="7">
        <v>0</v>
      </c>
      <c r="O24" s="1" t="s">
        <v>42</v>
      </c>
      <c r="P24" s="1" t="s">
        <v>43</v>
      </c>
      <c r="Q24" s="1" t="s">
        <v>25</v>
      </c>
      <c r="R24" s="1">
        <v>43974</v>
      </c>
    </row>
    <row r="25" spans="1:18" x14ac:dyDescent="0.25">
      <c r="A25" s="1">
        <v>15</v>
      </c>
      <c r="B25" s="1" t="s">
        <v>27</v>
      </c>
      <c r="C25" s="1" t="s">
        <v>35</v>
      </c>
      <c r="D25" s="1" t="s">
        <v>29</v>
      </c>
      <c r="E25" s="3">
        <v>0.17199999999999999</v>
      </c>
      <c r="F25" s="4">
        <f>1/8</f>
        <v>0.125</v>
      </c>
      <c r="G25" s="16">
        <f t="shared" si="0"/>
        <v>2.1499999999999998E-2</v>
      </c>
      <c r="H25" s="7">
        <f t="shared" si="1"/>
        <v>4.9753891795698943E-5</v>
      </c>
      <c r="I25" s="6" t="s">
        <v>90</v>
      </c>
      <c r="J25" s="1" t="s">
        <v>22</v>
      </c>
      <c r="K25" s="1" t="s">
        <v>23</v>
      </c>
      <c r="L25" s="7">
        <v>0</v>
      </c>
      <c r="M25" s="7">
        <v>0</v>
      </c>
      <c r="N25" s="7">
        <v>0</v>
      </c>
      <c r="O25" s="1" t="s">
        <v>37</v>
      </c>
      <c r="P25" s="1" t="s">
        <v>38</v>
      </c>
      <c r="Q25" s="1" t="s">
        <v>39</v>
      </c>
      <c r="R25" s="1" t="s">
        <v>40</v>
      </c>
    </row>
    <row r="26" spans="1:18" x14ac:dyDescent="0.25">
      <c r="A26" s="1">
        <v>15</v>
      </c>
      <c r="B26" s="1" t="s">
        <v>18</v>
      </c>
      <c r="C26" s="1" t="s">
        <v>41</v>
      </c>
      <c r="D26" s="1" t="s">
        <v>20</v>
      </c>
      <c r="E26" s="3">
        <v>0.17199999999999999</v>
      </c>
      <c r="F26" s="4">
        <f>1/2</f>
        <v>0.5</v>
      </c>
      <c r="G26" s="16">
        <f t="shared" si="0"/>
        <v>8.5999999999999993E-2</v>
      </c>
      <c r="H26" s="7">
        <f t="shared" si="1"/>
        <v>1.9901556718279577E-4</v>
      </c>
      <c r="I26" s="6" t="s">
        <v>90</v>
      </c>
      <c r="J26" s="1" t="s">
        <v>22</v>
      </c>
      <c r="K26" s="1" t="s">
        <v>23</v>
      </c>
      <c r="L26" s="7">
        <f>M26</f>
        <v>1.9901556718279577E-4</v>
      </c>
      <c r="M26" s="7">
        <f>H26</f>
        <v>1.9901556718279577E-4</v>
      </c>
      <c r="N26" s="7">
        <v>0</v>
      </c>
      <c r="O26" s="1" t="s">
        <v>42</v>
      </c>
      <c r="P26" s="1" t="s">
        <v>43</v>
      </c>
      <c r="Q26" s="1" t="s">
        <v>25</v>
      </c>
      <c r="R26" s="1">
        <v>43974</v>
      </c>
    </row>
    <row r="27" spans="1:18" x14ac:dyDescent="0.25">
      <c r="A27" s="1">
        <v>15</v>
      </c>
      <c r="B27" s="1" t="s">
        <v>18</v>
      </c>
      <c r="C27" s="1" t="s">
        <v>44</v>
      </c>
      <c r="D27" s="1" t="s">
        <v>20</v>
      </c>
      <c r="E27" s="3">
        <v>0.17199999999999999</v>
      </c>
      <c r="F27" s="4">
        <f>1/8</f>
        <v>0.125</v>
      </c>
      <c r="G27" s="16">
        <f t="shared" si="0"/>
        <v>2.1499999999999998E-2</v>
      </c>
      <c r="H27" s="7">
        <f t="shared" si="1"/>
        <v>4.9753891795698943E-5</v>
      </c>
      <c r="I27" s="6" t="s">
        <v>90</v>
      </c>
      <c r="J27" s="1" t="s">
        <v>22</v>
      </c>
      <c r="K27" s="1" t="s">
        <v>23</v>
      </c>
      <c r="L27" s="7">
        <f>M27</f>
        <v>4.9753891795698943E-5</v>
      </c>
      <c r="M27" s="7">
        <f>H27</f>
        <v>4.9753891795698943E-5</v>
      </c>
      <c r="N27" s="7">
        <v>0</v>
      </c>
      <c r="O27" s="1" t="s">
        <v>45</v>
      </c>
      <c r="P27" s="1" t="s">
        <v>46</v>
      </c>
      <c r="Q27" s="1" t="s">
        <v>47</v>
      </c>
      <c r="R27" s="1">
        <v>23518</v>
      </c>
    </row>
    <row r="28" spans="1:18" x14ac:dyDescent="0.25">
      <c r="A28" s="1">
        <v>15</v>
      </c>
      <c r="B28" s="1" t="s">
        <v>18</v>
      </c>
      <c r="C28" s="1" t="s">
        <v>48</v>
      </c>
      <c r="D28" s="1" t="s">
        <v>20</v>
      </c>
      <c r="E28" s="3">
        <v>0.17199999999999999</v>
      </c>
      <c r="F28" s="4">
        <f>1/8</f>
        <v>0.125</v>
      </c>
      <c r="G28" s="16">
        <f t="shared" si="0"/>
        <v>2.1499999999999998E-2</v>
      </c>
      <c r="H28" s="7">
        <f t="shared" si="1"/>
        <v>4.9753891795698943E-5</v>
      </c>
      <c r="I28" s="6" t="s">
        <v>90</v>
      </c>
      <c r="J28" s="1" t="s">
        <v>22</v>
      </c>
      <c r="K28" s="1" t="s">
        <v>23</v>
      </c>
      <c r="L28" s="7">
        <f>M28</f>
        <v>4.9753891795698943E-5</v>
      </c>
      <c r="M28" s="7">
        <f>H28</f>
        <v>4.9753891795698943E-5</v>
      </c>
      <c r="N28" s="7">
        <v>0</v>
      </c>
      <c r="O28" s="1" t="s">
        <v>49</v>
      </c>
      <c r="P28" s="1" t="s">
        <v>50</v>
      </c>
      <c r="Q28" s="1" t="s">
        <v>51</v>
      </c>
      <c r="R28" s="1">
        <v>32164</v>
      </c>
    </row>
    <row r="29" spans="1:18" x14ac:dyDescent="0.25">
      <c r="A29" s="1">
        <v>15</v>
      </c>
      <c r="B29" s="1" t="s">
        <v>18</v>
      </c>
      <c r="C29" s="1" t="s">
        <v>52</v>
      </c>
      <c r="D29" s="1" t="s">
        <v>20</v>
      </c>
      <c r="E29" s="3">
        <v>0.17199999999999999</v>
      </c>
      <c r="F29" s="4">
        <f>1/8</f>
        <v>0.125</v>
      </c>
      <c r="G29" s="16">
        <f t="shared" si="0"/>
        <v>2.1499999999999998E-2</v>
      </c>
      <c r="H29" s="7">
        <f t="shared" si="1"/>
        <v>4.9753891795698943E-5</v>
      </c>
      <c r="I29" s="6" t="s">
        <v>90</v>
      </c>
      <c r="J29" s="1" t="s">
        <v>22</v>
      </c>
      <c r="K29" s="1" t="s">
        <v>23</v>
      </c>
      <c r="L29" s="7">
        <f>M29</f>
        <v>4.9753891795698943E-5</v>
      </c>
      <c r="M29" s="7">
        <f>H29</f>
        <v>4.9753891795698943E-5</v>
      </c>
      <c r="N29" s="7">
        <v>0</v>
      </c>
      <c r="O29" s="1" t="s">
        <v>53</v>
      </c>
      <c r="P29" s="1" t="s">
        <v>54</v>
      </c>
      <c r="Q29" s="1" t="s">
        <v>55</v>
      </c>
      <c r="R29" s="1">
        <v>20850</v>
      </c>
    </row>
    <row r="30" spans="1:18" x14ac:dyDescent="0.25">
      <c r="A30" s="1">
        <v>16</v>
      </c>
      <c r="B30" s="1" t="s">
        <v>27</v>
      </c>
      <c r="C30" s="1" t="s">
        <v>35</v>
      </c>
      <c r="D30" s="1" t="s">
        <v>29</v>
      </c>
      <c r="E30" s="3">
        <v>0.39</v>
      </c>
      <c r="F30" s="4">
        <f>1/8</f>
        <v>0.125</v>
      </c>
      <c r="G30" s="16">
        <f t="shared" si="0"/>
        <v>4.8750000000000002E-2</v>
      </c>
      <c r="H30" s="7">
        <f t="shared" si="1"/>
        <v>1.1281405697861971E-4</v>
      </c>
      <c r="I30" s="6" t="s">
        <v>91</v>
      </c>
      <c r="J30" s="1" t="s">
        <v>22</v>
      </c>
      <c r="K30" s="1" t="s">
        <v>23</v>
      </c>
      <c r="L30" s="7">
        <v>0</v>
      </c>
      <c r="M30" s="7">
        <v>0</v>
      </c>
      <c r="N30" s="7">
        <v>0</v>
      </c>
      <c r="O30" s="1" t="s">
        <v>37</v>
      </c>
      <c r="P30" s="1" t="s">
        <v>38</v>
      </c>
      <c r="Q30" s="1" t="s">
        <v>39</v>
      </c>
      <c r="R30" s="1" t="s">
        <v>40</v>
      </c>
    </row>
    <row r="31" spans="1:18" x14ac:dyDescent="0.25">
      <c r="A31" s="1">
        <v>16</v>
      </c>
      <c r="B31" s="1" t="s">
        <v>18</v>
      </c>
      <c r="C31" s="1" t="s">
        <v>41</v>
      </c>
      <c r="D31" s="1" t="s">
        <v>20</v>
      </c>
      <c r="E31" s="3">
        <v>0.39</v>
      </c>
      <c r="F31" s="4">
        <f>1/2</f>
        <v>0.5</v>
      </c>
      <c r="G31" s="16">
        <f t="shared" si="0"/>
        <v>0.19500000000000001</v>
      </c>
      <c r="H31" s="7">
        <f t="shared" si="1"/>
        <v>4.5125622791447882E-4</v>
      </c>
      <c r="I31" s="6" t="s">
        <v>91</v>
      </c>
      <c r="J31" s="1" t="s">
        <v>22</v>
      </c>
      <c r="K31" s="1" t="s">
        <v>23</v>
      </c>
      <c r="L31" s="7">
        <f>M31</f>
        <v>4.5125622791447882E-4</v>
      </c>
      <c r="M31" s="7">
        <f>H31</f>
        <v>4.5125622791447882E-4</v>
      </c>
      <c r="N31" s="7">
        <v>0</v>
      </c>
      <c r="O31" s="1" t="s">
        <v>42</v>
      </c>
      <c r="P31" s="1" t="s">
        <v>43</v>
      </c>
      <c r="Q31" s="1" t="s">
        <v>25</v>
      </c>
      <c r="R31" s="1">
        <v>43974</v>
      </c>
    </row>
    <row r="32" spans="1:18" x14ac:dyDescent="0.25">
      <c r="A32" s="1">
        <v>16</v>
      </c>
      <c r="B32" s="1" t="s">
        <v>18</v>
      </c>
      <c r="C32" s="1" t="s">
        <v>44</v>
      </c>
      <c r="D32" s="1" t="s">
        <v>20</v>
      </c>
      <c r="E32" s="3">
        <v>0.39</v>
      </c>
      <c r="F32" s="4">
        <f>1/8</f>
        <v>0.125</v>
      </c>
      <c r="G32" s="16">
        <f t="shared" si="0"/>
        <v>4.8750000000000002E-2</v>
      </c>
      <c r="H32" s="7">
        <f t="shared" si="1"/>
        <v>1.1281405697861971E-4</v>
      </c>
      <c r="I32" s="6" t="s">
        <v>91</v>
      </c>
      <c r="J32" s="1" t="s">
        <v>22</v>
      </c>
      <c r="K32" s="1" t="s">
        <v>23</v>
      </c>
      <c r="L32" s="7">
        <f>M32</f>
        <v>1.1281405697861971E-4</v>
      </c>
      <c r="M32" s="7">
        <f>H32</f>
        <v>1.1281405697861971E-4</v>
      </c>
      <c r="N32" s="7">
        <v>0</v>
      </c>
      <c r="O32" s="1" t="s">
        <v>45</v>
      </c>
      <c r="P32" s="1" t="s">
        <v>46</v>
      </c>
      <c r="Q32" s="1" t="s">
        <v>47</v>
      </c>
      <c r="R32" s="1">
        <v>23518</v>
      </c>
    </row>
    <row r="33" spans="1:18" x14ac:dyDescent="0.25">
      <c r="A33" s="1">
        <v>16</v>
      </c>
      <c r="B33" s="1" t="s">
        <v>18</v>
      </c>
      <c r="C33" s="1" t="s">
        <v>48</v>
      </c>
      <c r="D33" s="1" t="s">
        <v>20</v>
      </c>
      <c r="E33" s="3">
        <v>0.39</v>
      </c>
      <c r="F33" s="4">
        <f>1/8</f>
        <v>0.125</v>
      </c>
      <c r="G33" s="16">
        <f t="shared" si="0"/>
        <v>4.8750000000000002E-2</v>
      </c>
      <c r="H33" s="7">
        <f t="shared" si="1"/>
        <v>1.1281405697861971E-4</v>
      </c>
      <c r="I33" s="6" t="s">
        <v>91</v>
      </c>
      <c r="J33" s="1" t="s">
        <v>22</v>
      </c>
      <c r="K33" s="1" t="s">
        <v>23</v>
      </c>
      <c r="L33" s="7">
        <f>M33</f>
        <v>1.1281405697861971E-4</v>
      </c>
      <c r="M33" s="7">
        <f>H33</f>
        <v>1.1281405697861971E-4</v>
      </c>
      <c r="N33" s="7">
        <v>0</v>
      </c>
      <c r="O33" s="1" t="s">
        <v>49</v>
      </c>
      <c r="P33" s="1" t="s">
        <v>50</v>
      </c>
      <c r="Q33" s="1" t="s">
        <v>51</v>
      </c>
      <c r="R33" s="1">
        <v>32164</v>
      </c>
    </row>
    <row r="34" spans="1:18" x14ac:dyDescent="0.25">
      <c r="A34" s="1">
        <v>16</v>
      </c>
      <c r="B34" s="1" t="s">
        <v>18</v>
      </c>
      <c r="C34" s="1" t="s">
        <v>52</v>
      </c>
      <c r="D34" s="1" t="s">
        <v>20</v>
      </c>
      <c r="E34" s="3">
        <v>0.39</v>
      </c>
      <c r="F34" s="4">
        <f>1/8</f>
        <v>0.125</v>
      </c>
      <c r="G34" s="16">
        <f t="shared" si="0"/>
        <v>4.8750000000000002E-2</v>
      </c>
      <c r="H34" s="7">
        <f t="shared" si="1"/>
        <v>1.1281405697861971E-4</v>
      </c>
      <c r="I34" s="6" t="s">
        <v>91</v>
      </c>
      <c r="J34" s="1" t="s">
        <v>22</v>
      </c>
      <c r="K34" s="1" t="s">
        <v>23</v>
      </c>
      <c r="L34" s="7">
        <f>M34</f>
        <v>1.1281405697861971E-4</v>
      </c>
      <c r="M34" s="7">
        <f>H34</f>
        <v>1.1281405697861971E-4</v>
      </c>
      <c r="N34" s="7">
        <v>0</v>
      </c>
      <c r="O34" s="1" t="s">
        <v>53</v>
      </c>
      <c r="P34" s="1" t="s">
        <v>54</v>
      </c>
      <c r="Q34" s="1" t="s">
        <v>55</v>
      </c>
      <c r="R34" s="1">
        <v>20850</v>
      </c>
    </row>
    <row r="35" spans="1:18" x14ac:dyDescent="0.25">
      <c r="A35" s="1">
        <v>17</v>
      </c>
      <c r="B35" s="1" t="s">
        <v>27</v>
      </c>
      <c r="C35" s="1" t="s">
        <v>35</v>
      </c>
      <c r="D35" s="1" t="s">
        <v>29</v>
      </c>
      <c r="E35" s="3">
        <v>0.216</v>
      </c>
      <c r="F35" s="4">
        <f>1/8</f>
        <v>0.125</v>
      </c>
      <c r="G35" s="16">
        <f t="shared" si="0"/>
        <v>2.7E-2</v>
      </c>
      <c r="H35" s="7">
        <f t="shared" si="1"/>
        <v>6.248163155738938E-5</v>
      </c>
      <c r="I35" s="6" t="s">
        <v>92</v>
      </c>
      <c r="J35" s="1" t="s">
        <v>22</v>
      </c>
      <c r="K35" s="1" t="s">
        <v>23</v>
      </c>
      <c r="L35" s="7">
        <v>0</v>
      </c>
      <c r="M35" s="7">
        <v>0</v>
      </c>
      <c r="N35" s="7">
        <v>0</v>
      </c>
      <c r="O35" s="1" t="s">
        <v>37</v>
      </c>
      <c r="P35" s="1" t="s">
        <v>38</v>
      </c>
      <c r="Q35" s="1" t="s">
        <v>39</v>
      </c>
      <c r="R35" s="1" t="s">
        <v>40</v>
      </c>
    </row>
    <row r="36" spans="1:18" x14ac:dyDescent="0.25">
      <c r="A36" s="1">
        <v>17</v>
      </c>
      <c r="B36" s="1" t="s">
        <v>18</v>
      </c>
      <c r="C36" s="1" t="s">
        <v>41</v>
      </c>
      <c r="D36" s="1" t="s">
        <v>20</v>
      </c>
      <c r="E36" s="3">
        <v>0.216</v>
      </c>
      <c r="F36" s="4">
        <f>1/2</f>
        <v>0.5</v>
      </c>
      <c r="G36" s="16">
        <f t="shared" si="0"/>
        <v>0.108</v>
      </c>
      <c r="H36" s="7">
        <f t="shared" si="1"/>
        <v>2.4992652622955752E-4</v>
      </c>
      <c r="I36" s="6" t="s">
        <v>92</v>
      </c>
      <c r="J36" s="1" t="s">
        <v>22</v>
      </c>
      <c r="K36" s="1" t="s">
        <v>23</v>
      </c>
      <c r="L36" s="7">
        <f t="shared" ref="L36:L43" si="2">M36</f>
        <v>2.4992652622955752E-4</v>
      </c>
      <c r="M36" s="7">
        <f t="shared" ref="M36:M43" si="3">H36</f>
        <v>2.4992652622955752E-4</v>
      </c>
      <c r="N36" s="7">
        <v>0</v>
      </c>
      <c r="O36" s="1" t="s">
        <v>42</v>
      </c>
      <c r="P36" s="1" t="s">
        <v>43</v>
      </c>
      <c r="Q36" s="1" t="s">
        <v>25</v>
      </c>
      <c r="R36" s="1">
        <v>43974</v>
      </c>
    </row>
    <row r="37" spans="1:18" x14ac:dyDescent="0.25">
      <c r="A37" s="1">
        <v>17</v>
      </c>
      <c r="B37" s="1" t="s">
        <v>18</v>
      </c>
      <c r="C37" s="1" t="s">
        <v>44</v>
      </c>
      <c r="D37" s="1" t="s">
        <v>20</v>
      </c>
      <c r="E37" s="3">
        <v>0.216</v>
      </c>
      <c r="F37" s="4">
        <f>1/8</f>
        <v>0.125</v>
      </c>
      <c r="G37" s="16">
        <f t="shared" si="0"/>
        <v>2.7E-2</v>
      </c>
      <c r="H37" s="7">
        <f t="shared" si="1"/>
        <v>6.248163155738938E-5</v>
      </c>
      <c r="I37" s="6" t="s">
        <v>92</v>
      </c>
      <c r="J37" s="1" t="s">
        <v>22</v>
      </c>
      <c r="K37" s="1" t="s">
        <v>23</v>
      </c>
      <c r="L37" s="7">
        <f t="shared" si="2"/>
        <v>6.248163155738938E-5</v>
      </c>
      <c r="M37" s="7">
        <f t="shared" si="3"/>
        <v>6.248163155738938E-5</v>
      </c>
      <c r="N37" s="7">
        <v>0</v>
      </c>
      <c r="O37" s="1" t="s">
        <v>45</v>
      </c>
      <c r="P37" s="1" t="s">
        <v>46</v>
      </c>
      <c r="Q37" s="1" t="s">
        <v>47</v>
      </c>
      <c r="R37" s="1">
        <v>23518</v>
      </c>
    </row>
    <row r="38" spans="1:18" x14ac:dyDescent="0.25">
      <c r="A38" s="1">
        <v>17</v>
      </c>
      <c r="B38" s="1" t="s">
        <v>18</v>
      </c>
      <c r="C38" s="1" t="s">
        <v>48</v>
      </c>
      <c r="D38" s="1" t="s">
        <v>20</v>
      </c>
      <c r="E38" s="3">
        <v>0.216</v>
      </c>
      <c r="F38" s="4">
        <f>1/8</f>
        <v>0.125</v>
      </c>
      <c r="G38" s="16">
        <f t="shared" si="0"/>
        <v>2.7E-2</v>
      </c>
      <c r="H38" s="7">
        <f t="shared" si="1"/>
        <v>6.248163155738938E-5</v>
      </c>
      <c r="I38" s="6" t="s">
        <v>92</v>
      </c>
      <c r="J38" s="1" t="s">
        <v>22</v>
      </c>
      <c r="K38" s="1" t="s">
        <v>23</v>
      </c>
      <c r="L38" s="7">
        <f t="shared" si="2"/>
        <v>6.248163155738938E-5</v>
      </c>
      <c r="M38" s="7">
        <f t="shared" si="3"/>
        <v>6.248163155738938E-5</v>
      </c>
      <c r="N38" s="7">
        <v>0</v>
      </c>
      <c r="O38" s="1" t="s">
        <v>49</v>
      </c>
      <c r="P38" s="1" t="s">
        <v>50</v>
      </c>
      <c r="Q38" s="1" t="s">
        <v>51</v>
      </c>
      <c r="R38" s="1">
        <v>32164</v>
      </c>
    </row>
    <row r="39" spans="1:18" x14ac:dyDescent="0.25">
      <c r="A39" s="1">
        <v>17</v>
      </c>
      <c r="B39" s="1" t="s">
        <v>18</v>
      </c>
      <c r="C39" s="1" t="s">
        <v>52</v>
      </c>
      <c r="D39" s="1" t="s">
        <v>20</v>
      </c>
      <c r="E39" s="3">
        <v>0.216</v>
      </c>
      <c r="F39" s="4">
        <f>1/8</f>
        <v>0.125</v>
      </c>
      <c r="G39" s="16">
        <f t="shared" si="0"/>
        <v>2.7E-2</v>
      </c>
      <c r="H39" s="7">
        <f t="shared" si="1"/>
        <v>6.248163155738938E-5</v>
      </c>
      <c r="I39" s="6" t="s">
        <v>92</v>
      </c>
      <c r="J39" s="1" t="s">
        <v>22</v>
      </c>
      <c r="K39" s="1" t="s">
        <v>23</v>
      </c>
      <c r="L39" s="7">
        <f t="shared" si="2"/>
        <v>6.248163155738938E-5</v>
      </c>
      <c r="M39" s="7">
        <f t="shared" si="3"/>
        <v>6.248163155738938E-5</v>
      </c>
      <c r="N39" s="7">
        <v>0</v>
      </c>
      <c r="O39" s="1" t="s">
        <v>53</v>
      </c>
      <c r="P39" s="1" t="s">
        <v>54</v>
      </c>
      <c r="Q39" s="1" t="s">
        <v>55</v>
      </c>
      <c r="R39" s="1">
        <v>20850</v>
      </c>
    </row>
    <row r="40" spans="1:18" ht="30" x14ac:dyDescent="0.25">
      <c r="A40" s="1">
        <v>18</v>
      </c>
      <c r="B40" s="1" t="s">
        <v>18</v>
      </c>
      <c r="C40" s="1" t="s">
        <v>93</v>
      </c>
      <c r="D40" s="1" t="s">
        <v>20</v>
      </c>
      <c r="E40" s="3">
        <v>0.17299999999999999</v>
      </c>
      <c r="F40" s="4">
        <f>1/1</f>
        <v>1</v>
      </c>
      <c r="G40" s="16">
        <f t="shared" si="0"/>
        <v>0.17299999999999999</v>
      </c>
      <c r="H40" s="7">
        <f t="shared" si="1"/>
        <v>4.0034526886771707E-4</v>
      </c>
      <c r="I40" s="6" t="s">
        <v>94</v>
      </c>
      <c r="J40" s="1" t="s">
        <v>22</v>
      </c>
      <c r="K40" s="1" t="s">
        <v>23</v>
      </c>
      <c r="L40" s="7">
        <f t="shared" si="2"/>
        <v>4.0034526886771707E-4</v>
      </c>
      <c r="M40" s="7">
        <f t="shared" si="3"/>
        <v>4.0034526886771707E-4</v>
      </c>
      <c r="N40" s="7">
        <v>0</v>
      </c>
      <c r="O40" s="1" t="s">
        <v>95</v>
      </c>
      <c r="P40" s="1" t="s">
        <v>59</v>
      </c>
      <c r="Q40" s="1" t="s">
        <v>25</v>
      </c>
      <c r="R40" s="1">
        <v>43950</v>
      </c>
    </row>
    <row r="41" spans="1:18" ht="30" x14ac:dyDescent="0.25">
      <c r="A41" s="1">
        <v>19</v>
      </c>
      <c r="B41" s="1" t="s">
        <v>18</v>
      </c>
      <c r="C41" s="1" t="s">
        <v>93</v>
      </c>
      <c r="D41" s="1" t="s">
        <v>20</v>
      </c>
      <c r="E41" s="3">
        <v>7.0999999999999994E-2</v>
      </c>
      <c r="F41" s="4">
        <f>1/1</f>
        <v>1</v>
      </c>
      <c r="G41" s="16">
        <f t="shared" si="0"/>
        <v>7.0999999999999994E-2</v>
      </c>
      <c r="H41" s="7">
        <f t="shared" si="1"/>
        <v>1.6430354965091279E-4</v>
      </c>
      <c r="I41" s="6" t="s">
        <v>96</v>
      </c>
      <c r="J41" s="1" t="s">
        <v>22</v>
      </c>
      <c r="K41" s="1" t="s">
        <v>23</v>
      </c>
      <c r="L41" s="7">
        <f t="shared" si="2"/>
        <v>1.6430354965091279E-4</v>
      </c>
      <c r="M41" s="7">
        <f t="shared" si="3"/>
        <v>1.6430354965091279E-4</v>
      </c>
      <c r="N41" s="7">
        <v>0</v>
      </c>
      <c r="O41" s="1" t="s">
        <v>95</v>
      </c>
      <c r="P41" s="1" t="s">
        <v>59</v>
      </c>
      <c r="Q41" s="1" t="s">
        <v>25</v>
      </c>
      <c r="R41" s="1">
        <v>43950</v>
      </c>
    </row>
    <row r="42" spans="1:18" ht="30" x14ac:dyDescent="0.25">
      <c r="A42" s="1">
        <v>20</v>
      </c>
      <c r="B42" s="1" t="s">
        <v>18</v>
      </c>
      <c r="C42" s="1" t="s">
        <v>93</v>
      </c>
      <c r="D42" s="1" t="s">
        <v>20</v>
      </c>
      <c r="E42" s="3">
        <v>0.27200000000000002</v>
      </c>
      <c r="F42" s="4">
        <f>1/1</f>
        <v>1</v>
      </c>
      <c r="G42" s="16">
        <f t="shared" si="0"/>
        <v>0.27200000000000002</v>
      </c>
      <c r="H42" s="7">
        <f t="shared" si="1"/>
        <v>6.2944458457814484E-4</v>
      </c>
      <c r="I42" s="6" t="s">
        <v>97</v>
      </c>
      <c r="J42" s="1" t="s">
        <v>22</v>
      </c>
      <c r="K42" s="1" t="s">
        <v>23</v>
      </c>
      <c r="L42" s="7">
        <f t="shared" si="2"/>
        <v>6.2944458457814484E-4</v>
      </c>
      <c r="M42" s="7">
        <f t="shared" si="3"/>
        <v>6.2944458457814484E-4</v>
      </c>
      <c r="N42" s="7">
        <v>0</v>
      </c>
      <c r="O42" s="1" t="s">
        <v>95</v>
      </c>
      <c r="P42" s="1" t="s">
        <v>59</v>
      </c>
      <c r="Q42" s="1" t="s">
        <v>25</v>
      </c>
      <c r="R42" s="1">
        <v>43950</v>
      </c>
    </row>
    <row r="43" spans="1:18" ht="30" x14ac:dyDescent="0.25">
      <c r="A43" s="1">
        <v>21</v>
      </c>
      <c r="B43" s="1" t="s">
        <v>18</v>
      </c>
      <c r="C43" s="1" t="s">
        <v>93</v>
      </c>
      <c r="D43" s="1" t="s">
        <v>20</v>
      </c>
      <c r="E43" s="3">
        <v>0.53800000000000003</v>
      </c>
      <c r="F43" s="4">
        <f>1/1</f>
        <v>1</v>
      </c>
      <c r="G43" s="16">
        <f t="shared" si="0"/>
        <v>0.53800000000000003</v>
      </c>
      <c r="H43" s="7">
        <f t="shared" si="1"/>
        <v>1.2450043621435366E-3</v>
      </c>
      <c r="I43" s="6" t="s">
        <v>98</v>
      </c>
      <c r="J43" s="1" t="s">
        <v>22</v>
      </c>
      <c r="K43" s="1" t="s">
        <v>23</v>
      </c>
      <c r="L43" s="7">
        <f t="shared" si="2"/>
        <v>1.2450043621435366E-3</v>
      </c>
      <c r="M43" s="7">
        <f t="shared" si="3"/>
        <v>1.2450043621435366E-3</v>
      </c>
      <c r="N43" s="7">
        <v>0</v>
      </c>
      <c r="O43" s="1" t="s">
        <v>95</v>
      </c>
      <c r="P43" s="1" t="s">
        <v>59</v>
      </c>
      <c r="Q43" s="1" t="s">
        <v>25</v>
      </c>
      <c r="R43" s="1">
        <v>43950</v>
      </c>
    </row>
    <row r="44" spans="1:18" x14ac:dyDescent="0.25">
      <c r="A44" s="1">
        <v>22</v>
      </c>
      <c r="B44" s="1" t="s">
        <v>27</v>
      </c>
      <c r="C44" s="1" t="s">
        <v>99</v>
      </c>
      <c r="D44" s="1" t="s">
        <v>29</v>
      </c>
      <c r="E44" s="3">
        <v>0.316</v>
      </c>
      <c r="F44" s="4">
        <f>1/1</f>
        <v>1</v>
      </c>
      <c r="G44" s="16">
        <f t="shared" si="0"/>
        <v>0.316</v>
      </c>
      <c r="H44" s="7">
        <f t="shared" si="1"/>
        <v>7.3126650267166823E-4</v>
      </c>
      <c r="I44" s="6" t="s">
        <v>100</v>
      </c>
      <c r="J44" s="1" t="s">
        <v>22</v>
      </c>
      <c r="K44" s="1" t="s">
        <v>23</v>
      </c>
      <c r="L44" s="7">
        <v>0</v>
      </c>
      <c r="M44" s="7">
        <v>0</v>
      </c>
      <c r="N44" s="7">
        <v>0</v>
      </c>
      <c r="O44" s="1" t="s">
        <v>101</v>
      </c>
      <c r="P44" s="1" t="s">
        <v>22</v>
      </c>
      <c r="Q44" s="1" t="s">
        <v>25</v>
      </c>
      <c r="R44" s="1">
        <v>43977</v>
      </c>
    </row>
    <row r="45" spans="1:18" x14ac:dyDescent="0.25">
      <c r="A45" s="1">
        <v>23</v>
      </c>
      <c r="B45" s="1" t="s">
        <v>27</v>
      </c>
      <c r="C45" s="1" t="s">
        <v>102</v>
      </c>
      <c r="D45" s="1" t="s">
        <v>29</v>
      </c>
      <c r="E45" s="3">
        <v>0.14699999999999999</v>
      </c>
      <c r="F45" s="4">
        <v>1</v>
      </c>
      <c r="G45" s="16">
        <f t="shared" si="0"/>
        <v>0.14699999999999999</v>
      </c>
      <c r="H45" s="7">
        <f t="shared" si="1"/>
        <v>3.4017777181245324E-4</v>
      </c>
      <c r="I45" s="6" t="s">
        <v>103</v>
      </c>
      <c r="J45" s="1" t="s">
        <v>22</v>
      </c>
      <c r="K45" s="1" t="s">
        <v>23</v>
      </c>
      <c r="L45" s="7">
        <v>0</v>
      </c>
      <c r="M45" s="7">
        <v>0</v>
      </c>
      <c r="N45" s="7">
        <v>0</v>
      </c>
      <c r="O45" s="1" t="s">
        <v>104</v>
      </c>
      <c r="P45" s="1" t="s">
        <v>22</v>
      </c>
      <c r="Q45" s="1" t="s">
        <v>25</v>
      </c>
      <c r="R45" s="1">
        <v>43977</v>
      </c>
    </row>
    <row r="46" spans="1:18" x14ac:dyDescent="0.25">
      <c r="A46" s="1">
        <v>24</v>
      </c>
      <c r="B46" s="1" t="s">
        <v>27</v>
      </c>
      <c r="C46" s="1" t="s">
        <v>105</v>
      </c>
      <c r="D46" s="1" t="s">
        <v>29</v>
      </c>
      <c r="E46" s="3">
        <v>4.0000000000000001E-3</v>
      </c>
      <c r="F46" s="4">
        <v>1</v>
      </c>
      <c r="G46" s="16">
        <f t="shared" si="0"/>
        <v>4.0000000000000001E-3</v>
      </c>
      <c r="H46" s="7">
        <f t="shared" si="1"/>
        <v>9.2565380085021296E-6</v>
      </c>
      <c r="I46" s="6" t="s">
        <v>106</v>
      </c>
      <c r="J46" s="1" t="s">
        <v>22</v>
      </c>
      <c r="K46" s="1" t="s">
        <v>23</v>
      </c>
      <c r="L46" s="7">
        <v>0</v>
      </c>
      <c r="M46" s="7">
        <v>0</v>
      </c>
      <c r="N46" s="7">
        <v>0</v>
      </c>
      <c r="O46" s="1" t="s">
        <v>107</v>
      </c>
      <c r="P46" s="1" t="s">
        <v>23</v>
      </c>
      <c r="Q46" s="1" t="s">
        <v>25</v>
      </c>
      <c r="R46" s="1">
        <v>43718</v>
      </c>
    </row>
    <row r="47" spans="1:18" x14ac:dyDescent="0.25">
      <c r="A47" s="1">
        <v>25</v>
      </c>
      <c r="B47" s="1" t="s">
        <v>18</v>
      </c>
      <c r="C47" s="1" t="s">
        <v>108</v>
      </c>
      <c r="D47" s="1" t="s">
        <v>20</v>
      </c>
      <c r="E47" s="3">
        <v>3.0000000000000001E-3</v>
      </c>
      <c r="F47" s="4">
        <f>1/1</f>
        <v>1</v>
      </c>
      <c r="G47" s="16">
        <f t="shared" si="0"/>
        <v>3.0000000000000001E-3</v>
      </c>
      <c r="H47" s="7">
        <f t="shared" si="1"/>
        <v>6.9424035063765972E-6</v>
      </c>
      <c r="I47" s="6" t="s">
        <v>109</v>
      </c>
      <c r="J47" s="1" t="s">
        <v>22</v>
      </c>
      <c r="K47" s="1" t="s">
        <v>23</v>
      </c>
      <c r="L47" s="7">
        <f>M47</f>
        <v>6.9424035063765972E-6</v>
      </c>
      <c r="M47" s="7">
        <f>H47</f>
        <v>6.9424035063765972E-6</v>
      </c>
      <c r="N47" s="7">
        <v>0</v>
      </c>
      <c r="O47" s="1" t="s">
        <v>110</v>
      </c>
      <c r="P47" s="1" t="s">
        <v>111</v>
      </c>
      <c r="Q47" s="1" t="s">
        <v>25</v>
      </c>
      <c r="R47" s="1">
        <v>43928</v>
      </c>
    </row>
    <row r="48" spans="1:18" ht="30" x14ac:dyDescent="0.25">
      <c r="A48" s="1">
        <v>26</v>
      </c>
      <c r="B48" s="1" t="s">
        <v>27</v>
      </c>
      <c r="C48" s="1" t="s">
        <v>112</v>
      </c>
      <c r="D48" s="1" t="s">
        <v>29</v>
      </c>
      <c r="E48" s="3">
        <v>1.363</v>
      </c>
      <c r="F48" s="4">
        <f>1/1</f>
        <v>1</v>
      </c>
      <c r="G48" s="16">
        <f t="shared" si="0"/>
        <v>1.363</v>
      </c>
      <c r="H48" s="7">
        <f t="shared" si="1"/>
        <v>3.1541653263971008E-3</v>
      </c>
      <c r="I48" s="6" t="s">
        <v>113</v>
      </c>
      <c r="J48" s="1" t="s">
        <v>22</v>
      </c>
      <c r="K48" s="1" t="s">
        <v>23</v>
      </c>
      <c r="L48" s="7">
        <v>0</v>
      </c>
      <c r="M48" s="7">
        <v>0</v>
      </c>
      <c r="N48" s="7">
        <v>0</v>
      </c>
      <c r="O48" s="1" t="s">
        <v>114</v>
      </c>
      <c r="P48" s="1" t="s">
        <v>115</v>
      </c>
      <c r="Q48" s="1" t="s">
        <v>25</v>
      </c>
      <c r="R48" s="1">
        <v>43935</v>
      </c>
    </row>
    <row r="49" spans="1:18" x14ac:dyDescent="0.25">
      <c r="A49" s="1">
        <v>27</v>
      </c>
      <c r="B49" s="1" t="s">
        <v>27</v>
      </c>
      <c r="C49" s="1" t="s">
        <v>116</v>
      </c>
      <c r="D49" s="1" t="s">
        <v>29</v>
      </c>
      <c r="E49" s="3">
        <v>0.34100000000000003</v>
      </c>
      <c r="F49" s="4">
        <v>1</v>
      </c>
      <c r="G49" s="16">
        <f t="shared" si="0"/>
        <v>0.34100000000000003</v>
      </c>
      <c r="H49" s="7">
        <f t="shared" si="1"/>
        <v>7.8911986522480664E-4</v>
      </c>
      <c r="I49" s="6" t="s">
        <v>117</v>
      </c>
      <c r="J49" s="1" t="s">
        <v>22</v>
      </c>
      <c r="K49" s="1" t="s">
        <v>23</v>
      </c>
      <c r="L49" s="7">
        <v>0</v>
      </c>
      <c r="M49" s="7">
        <v>0</v>
      </c>
      <c r="N49" s="7">
        <v>0</v>
      </c>
      <c r="O49" s="1" t="s">
        <v>118</v>
      </c>
      <c r="P49" s="1" t="s">
        <v>119</v>
      </c>
      <c r="Q49" s="1" t="s">
        <v>25</v>
      </c>
      <c r="R49" s="1">
        <v>43719</v>
      </c>
    </row>
    <row r="50" spans="1:18" ht="30" x14ac:dyDescent="0.25">
      <c r="A50" s="1">
        <v>28</v>
      </c>
      <c r="B50" s="1" t="s">
        <v>18</v>
      </c>
      <c r="C50" s="1" t="s">
        <v>120</v>
      </c>
      <c r="D50" s="1" t="s">
        <v>20</v>
      </c>
      <c r="E50" s="3">
        <v>0.443</v>
      </c>
      <c r="F50" s="4">
        <v>1</v>
      </c>
      <c r="G50" s="16">
        <f t="shared" si="0"/>
        <v>0.443</v>
      </c>
      <c r="H50" s="7">
        <f t="shared" si="1"/>
        <v>1.0251615844416109E-3</v>
      </c>
      <c r="I50" s="6" t="s">
        <v>121</v>
      </c>
      <c r="J50" s="1" t="s">
        <v>22</v>
      </c>
      <c r="K50" s="1" t="s">
        <v>23</v>
      </c>
      <c r="L50" s="7">
        <f>M50</f>
        <v>1.0251615844416109E-3</v>
      </c>
      <c r="M50" s="7">
        <f>H50</f>
        <v>1.0251615844416109E-3</v>
      </c>
      <c r="N50" s="7">
        <v>0</v>
      </c>
      <c r="O50" s="1" t="s">
        <v>122</v>
      </c>
      <c r="P50" s="1" t="s">
        <v>22</v>
      </c>
      <c r="Q50" s="1" t="s">
        <v>25</v>
      </c>
      <c r="R50" s="1">
        <v>43977</v>
      </c>
    </row>
    <row r="51" spans="1:18" ht="30" x14ac:dyDescent="0.25">
      <c r="A51" s="1">
        <v>29</v>
      </c>
      <c r="B51" s="1" t="s">
        <v>18</v>
      </c>
      <c r="C51" s="1" t="s">
        <v>120</v>
      </c>
      <c r="D51" s="1" t="s">
        <v>20</v>
      </c>
      <c r="E51" s="3">
        <v>0.39500000000000002</v>
      </c>
      <c r="F51" s="4">
        <v>1</v>
      </c>
      <c r="G51" s="16">
        <f t="shared" si="0"/>
        <v>0.39500000000000002</v>
      </c>
      <c r="H51" s="7">
        <f t="shared" si="1"/>
        <v>9.1408312833958537E-4</v>
      </c>
      <c r="I51" s="6" t="s">
        <v>123</v>
      </c>
      <c r="J51" s="1" t="s">
        <v>22</v>
      </c>
      <c r="K51" s="1" t="s">
        <v>23</v>
      </c>
      <c r="L51" s="7">
        <f>M51</f>
        <v>9.1408312833958537E-4</v>
      </c>
      <c r="M51" s="7">
        <f>H51</f>
        <v>9.1408312833958537E-4</v>
      </c>
      <c r="N51" s="7">
        <v>0</v>
      </c>
      <c r="O51" s="1" t="s">
        <v>122</v>
      </c>
      <c r="P51" s="1" t="s">
        <v>22</v>
      </c>
      <c r="Q51" s="1" t="s">
        <v>25</v>
      </c>
      <c r="R51" s="1">
        <v>43977</v>
      </c>
    </row>
    <row r="52" spans="1:18" ht="30" x14ac:dyDescent="0.25">
      <c r="A52" s="1">
        <v>30</v>
      </c>
      <c r="B52" s="1" t="s">
        <v>27</v>
      </c>
      <c r="C52" s="1" t="s">
        <v>124</v>
      </c>
      <c r="D52" s="1" t="s">
        <v>29</v>
      </c>
      <c r="E52" s="3">
        <v>0.28799999999999998</v>
      </c>
      <c r="F52" s="4">
        <f t="shared" ref="F52:F61" si="4">1/1</f>
        <v>1</v>
      </c>
      <c r="G52" s="16">
        <f t="shared" si="0"/>
        <v>0.28799999999999998</v>
      </c>
      <c r="H52" s="7">
        <f t="shared" si="1"/>
        <v>6.6647073661215328E-4</v>
      </c>
      <c r="I52" s="6" t="s">
        <v>125</v>
      </c>
      <c r="J52" s="1" t="s">
        <v>22</v>
      </c>
      <c r="K52" s="1" t="s">
        <v>23</v>
      </c>
      <c r="L52" s="7">
        <v>0</v>
      </c>
      <c r="M52" s="7">
        <v>0</v>
      </c>
      <c r="N52" s="7">
        <v>0</v>
      </c>
      <c r="O52" s="1" t="s">
        <v>126</v>
      </c>
      <c r="P52" s="1" t="s">
        <v>127</v>
      </c>
      <c r="Q52" s="1" t="s">
        <v>25</v>
      </c>
      <c r="R52" s="1">
        <v>43977</v>
      </c>
    </row>
    <row r="53" spans="1:18" ht="30" x14ac:dyDescent="0.25">
      <c r="A53" s="1">
        <v>31</v>
      </c>
      <c r="B53" s="1" t="s">
        <v>27</v>
      </c>
      <c r="C53" s="1" t="s">
        <v>128</v>
      </c>
      <c r="D53" s="1" t="s">
        <v>29</v>
      </c>
      <c r="E53" s="3">
        <v>0.11700000000000001</v>
      </c>
      <c r="F53" s="4">
        <f t="shared" si="4"/>
        <v>1</v>
      </c>
      <c r="G53" s="16">
        <f t="shared" si="0"/>
        <v>0.11700000000000001</v>
      </c>
      <c r="H53" s="7">
        <f t="shared" si="1"/>
        <v>2.7075373674868733E-4</v>
      </c>
      <c r="I53" s="6" t="s">
        <v>129</v>
      </c>
      <c r="J53" s="1" t="s">
        <v>22</v>
      </c>
      <c r="K53" s="1" t="s">
        <v>23</v>
      </c>
      <c r="L53" s="7">
        <v>0</v>
      </c>
      <c r="M53" s="7">
        <v>0</v>
      </c>
      <c r="N53" s="7">
        <v>0</v>
      </c>
      <c r="O53" s="1" t="s">
        <v>130</v>
      </c>
      <c r="P53" s="1" t="s">
        <v>22</v>
      </c>
      <c r="Q53" s="1" t="s">
        <v>25</v>
      </c>
      <c r="R53" s="1">
        <v>43977</v>
      </c>
    </row>
    <row r="54" spans="1:18" x14ac:dyDescent="0.25">
      <c r="A54" s="1">
        <v>32</v>
      </c>
      <c r="B54" s="1" t="s">
        <v>18</v>
      </c>
      <c r="C54" s="1" t="s">
        <v>131</v>
      </c>
      <c r="D54" s="1" t="s">
        <v>20</v>
      </c>
      <c r="E54" s="3">
        <v>9.7000000000000003E-2</v>
      </c>
      <c r="F54" s="4">
        <f t="shared" si="4"/>
        <v>1</v>
      </c>
      <c r="G54" s="16">
        <f t="shared" si="0"/>
        <v>9.7000000000000003E-2</v>
      </c>
      <c r="H54" s="7">
        <f t="shared" si="1"/>
        <v>2.2447104670617665E-4</v>
      </c>
      <c r="I54" s="6" t="s">
        <v>132</v>
      </c>
      <c r="J54" s="1" t="s">
        <v>22</v>
      </c>
      <c r="K54" s="1" t="s">
        <v>23</v>
      </c>
      <c r="L54" s="7">
        <f>M54</f>
        <v>2.2447104670617665E-4</v>
      </c>
      <c r="M54" s="7">
        <f>H54</f>
        <v>2.2447104670617665E-4</v>
      </c>
      <c r="N54" s="7">
        <v>0</v>
      </c>
      <c r="O54" s="1" t="s">
        <v>133</v>
      </c>
      <c r="P54" s="1" t="s">
        <v>22</v>
      </c>
      <c r="Q54" s="1" t="s">
        <v>25</v>
      </c>
      <c r="R54" s="1">
        <v>43977</v>
      </c>
    </row>
    <row r="55" spans="1:18" ht="30" x14ac:dyDescent="0.25">
      <c r="A55" s="1">
        <v>33</v>
      </c>
      <c r="B55" s="1" t="s">
        <v>27</v>
      </c>
      <c r="C55" s="1" t="s">
        <v>134</v>
      </c>
      <c r="D55" s="1" t="s">
        <v>29</v>
      </c>
      <c r="E55" s="3">
        <v>0.246</v>
      </c>
      <c r="F55" s="4">
        <f t="shared" si="4"/>
        <v>1</v>
      </c>
      <c r="G55" s="16">
        <f t="shared" si="0"/>
        <v>0.246</v>
      </c>
      <c r="H55" s="7">
        <f t="shared" si="1"/>
        <v>5.6927708752288096E-4</v>
      </c>
      <c r="I55" s="6" t="s">
        <v>135</v>
      </c>
      <c r="J55" s="1" t="s">
        <v>22</v>
      </c>
      <c r="K55" s="1" t="s">
        <v>23</v>
      </c>
      <c r="L55" s="7">
        <v>0</v>
      </c>
      <c r="M55" s="7">
        <v>0</v>
      </c>
      <c r="N55" s="7">
        <v>0</v>
      </c>
      <c r="O55" s="1" t="s">
        <v>136</v>
      </c>
      <c r="P55" s="1" t="s">
        <v>137</v>
      </c>
      <c r="Q55" s="1" t="s">
        <v>25</v>
      </c>
      <c r="R55" s="1">
        <v>43951</v>
      </c>
    </row>
    <row r="56" spans="1:18" ht="30" x14ac:dyDescent="0.25">
      <c r="A56" s="1">
        <v>34</v>
      </c>
      <c r="B56" s="1" t="s">
        <v>27</v>
      </c>
      <c r="C56" s="1" t="s">
        <v>134</v>
      </c>
      <c r="D56" s="1" t="s">
        <v>29</v>
      </c>
      <c r="E56" s="3">
        <v>0.106</v>
      </c>
      <c r="F56" s="4">
        <f t="shared" si="4"/>
        <v>1</v>
      </c>
      <c r="G56" s="16">
        <f t="shared" si="0"/>
        <v>0.106</v>
      </c>
      <c r="H56" s="7">
        <f t="shared" si="1"/>
        <v>2.4529825722530645E-4</v>
      </c>
      <c r="I56" s="6" t="s">
        <v>138</v>
      </c>
      <c r="J56" s="1" t="s">
        <v>22</v>
      </c>
      <c r="K56" s="1" t="s">
        <v>23</v>
      </c>
      <c r="L56" s="7">
        <v>0</v>
      </c>
      <c r="M56" s="7">
        <v>0</v>
      </c>
      <c r="N56" s="7">
        <v>0</v>
      </c>
      <c r="O56" s="1" t="s">
        <v>136</v>
      </c>
      <c r="P56" s="1" t="s">
        <v>137</v>
      </c>
      <c r="Q56" s="1" t="s">
        <v>25</v>
      </c>
      <c r="R56" s="1">
        <v>43951</v>
      </c>
    </row>
    <row r="57" spans="1:18" ht="30" x14ac:dyDescent="0.25">
      <c r="A57" s="1">
        <v>35</v>
      </c>
      <c r="B57" s="1" t="s">
        <v>27</v>
      </c>
      <c r="C57" s="1" t="s">
        <v>28</v>
      </c>
      <c r="D57" s="1" t="s">
        <v>29</v>
      </c>
      <c r="E57" s="3">
        <v>0.46500000000000002</v>
      </c>
      <c r="F57" s="4">
        <f t="shared" si="4"/>
        <v>1</v>
      </c>
      <c r="G57" s="16">
        <f t="shared" si="0"/>
        <v>0.46500000000000002</v>
      </c>
      <c r="H57" s="7">
        <f t="shared" si="1"/>
        <v>1.0760725434883728E-3</v>
      </c>
      <c r="I57" s="6" t="s">
        <v>139</v>
      </c>
      <c r="J57" s="1" t="s">
        <v>22</v>
      </c>
      <c r="K57" s="1" t="s">
        <v>23</v>
      </c>
      <c r="L57" s="7">
        <v>0</v>
      </c>
      <c r="M57" s="7">
        <v>0</v>
      </c>
      <c r="N57" s="7">
        <v>0</v>
      </c>
      <c r="O57" s="1" t="s">
        <v>31</v>
      </c>
      <c r="P57" s="1" t="s">
        <v>22</v>
      </c>
      <c r="Q57" s="1" t="s">
        <v>25</v>
      </c>
      <c r="R57" s="1">
        <v>43977</v>
      </c>
    </row>
    <row r="58" spans="1:18" x14ac:dyDescent="0.25">
      <c r="A58" s="1">
        <v>36</v>
      </c>
      <c r="B58" s="1" t="s">
        <v>27</v>
      </c>
      <c r="C58" s="1" t="s">
        <v>140</v>
      </c>
      <c r="D58" s="1" t="s">
        <v>29</v>
      </c>
      <c r="E58" s="3">
        <v>0.32400000000000001</v>
      </c>
      <c r="F58" s="4">
        <f t="shared" si="4"/>
        <v>1</v>
      </c>
      <c r="G58" s="16">
        <f t="shared" si="0"/>
        <v>0.32400000000000001</v>
      </c>
      <c r="H58" s="7">
        <f t="shared" si="1"/>
        <v>7.4977957868867251E-4</v>
      </c>
      <c r="I58" s="6" t="s">
        <v>141</v>
      </c>
      <c r="J58" s="1" t="s">
        <v>22</v>
      </c>
      <c r="K58" s="1" t="s">
        <v>23</v>
      </c>
      <c r="L58" s="7">
        <v>0</v>
      </c>
      <c r="M58" s="7">
        <v>0</v>
      </c>
      <c r="N58" s="7">
        <v>0</v>
      </c>
      <c r="O58" s="1" t="s">
        <v>110</v>
      </c>
      <c r="P58" s="1" t="s">
        <v>111</v>
      </c>
      <c r="Q58" s="1" t="s">
        <v>25</v>
      </c>
      <c r="R58" s="1">
        <v>43928</v>
      </c>
    </row>
    <row r="59" spans="1:18" x14ac:dyDescent="0.25">
      <c r="A59" s="1">
        <v>37</v>
      </c>
      <c r="B59" s="1" t="s">
        <v>18</v>
      </c>
      <c r="C59" s="1" t="s">
        <v>142</v>
      </c>
      <c r="D59" s="1" t="s">
        <v>20</v>
      </c>
      <c r="E59" s="3">
        <v>0.104</v>
      </c>
      <c r="F59" s="4">
        <f t="shared" si="4"/>
        <v>1</v>
      </c>
      <c r="G59" s="16">
        <f t="shared" si="0"/>
        <v>0.104</v>
      </c>
      <c r="H59" s="7">
        <f t="shared" si="1"/>
        <v>2.4066998822105536E-4</v>
      </c>
      <c r="I59" s="6" t="s">
        <v>143</v>
      </c>
      <c r="J59" s="1" t="s">
        <v>22</v>
      </c>
      <c r="K59" s="1" t="s">
        <v>23</v>
      </c>
      <c r="L59" s="7">
        <f>M59</f>
        <v>2.4066998822105536E-4</v>
      </c>
      <c r="M59" s="7">
        <f>H59</f>
        <v>2.4066998822105536E-4</v>
      </c>
      <c r="N59" s="7">
        <v>0</v>
      </c>
      <c r="O59" s="1" t="s">
        <v>144</v>
      </c>
      <c r="P59" s="1" t="s">
        <v>22</v>
      </c>
      <c r="Q59" s="1" t="s">
        <v>25</v>
      </c>
      <c r="R59" s="1">
        <v>43977</v>
      </c>
    </row>
    <row r="60" spans="1:18" ht="45" x14ac:dyDescent="0.25">
      <c r="A60" s="1">
        <v>38</v>
      </c>
      <c r="B60" s="1" t="s">
        <v>27</v>
      </c>
      <c r="C60" s="1" t="s">
        <v>145</v>
      </c>
      <c r="D60" s="1" t="s">
        <v>29</v>
      </c>
      <c r="E60" s="3">
        <v>1.7999999999999999E-2</v>
      </c>
      <c r="F60" s="4">
        <f t="shared" si="4"/>
        <v>1</v>
      </c>
      <c r="G60" s="16">
        <f t="shared" si="0"/>
        <v>1.7999999999999999E-2</v>
      </c>
      <c r="H60" s="7">
        <f t="shared" si="1"/>
        <v>4.165442103825958E-5</v>
      </c>
      <c r="I60" s="6" t="s">
        <v>146</v>
      </c>
      <c r="J60" s="1" t="s">
        <v>22</v>
      </c>
      <c r="K60" s="1" t="s">
        <v>23</v>
      </c>
      <c r="L60" s="7">
        <v>0</v>
      </c>
      <c r="M60" s="7">
        <v>0</v>
      </c>
      <c r="N60" s="7">
        <v>0</v>
      </c>
      <c r="O60" s="1" t="s">
        <v>147</v>
      </c>
      <c r="P60" s="1" t="s">
        <v>59</v>
      </c>
      <c r="Q60" s="1" t="s">
        <v>25</v>
      </c>
      <c r="R60" s="1">
        <v>43950</v>
      </c>
    </row>
    <row r="61" spans="1:18" x14ac:dyDescent="0.25">
      <c r="A61" s="1">
        <v>39</v>
      </c>
      <c r="B61" s="1" t="s">
        <v>18</v>
      </c>
      <c r="C61" s="1" t="s">
        <v>142</v>
      </c>
      <c r="D61" s="1" t="s">
        <v>20</v>
      </c>
      <c r="E61" s="3">
        <v>0.16700000000000001</v>
      </c>
      <c r="F61" s="4">
        <f t="shared" si="4"/>
        <v>1</v>
      </c>
      <c r="G61" s="16">
        <f t="shared" si="0"/>
        <v>0.16700000000000001</v>
      </c>
      <c r="H61" s="7">
        <f t="shared" si="1"/>
        <v>3.8646046185496392E-4</v>
      </c>
      <c r="I61" s="6" t="s">
        <v>148</v>
      </c>
      <c r="J61" s="1" t="s">
        <v>22</v>
      </c>
      <c r="K61" s="1" t="s">
        <v>23</v>
      </c>
      <c r="L61" s="7">
        <f>M61</f>
        <v>3.8646046185496392E-4</v>
      </c>
      <c r="M61" s="7">
        <f>H61</f>
        <v>3.8646046185496392E-4</v>
      </c>
      <c r="N61" s="7">
        <v>0</v>
      </c>
      <c r="O61" s="1" t="s">
        <v>144</v>
      </c>
      <c r="P61" s="1" t="s">
        <v>22</v>
      </c>
      <c r="Q61" s="1" t="s">
        <v>25</v>
      </c>
      <c r="R61" s="1">
        <v>43977</v>
      </c>
    </row>
    <row r="62" spans="1:18" x14ac:dyDescent="0.25">
      <c r="A62" s="1">
        <v>40</v>
      </c>
      <c r="B62" s="1" t="s">
        <v>18</v>
      </c>
      <c r="C62" s="1" t="s">
        <v>149</v>
      </c>
      <c r="D62" s="1" t="s">
        <v>20</v>
      </c>
      <c r="E62" s="3">
        <v>1.7000000000000001E-2</v>
      </c>
      <c r="F62" s="4">
        <f t="shared" ref="F62:F73" si="5">1/4</f>
        <v>0.25</v>
      </c>
      <c r="G62" s="16">
        <f t="shared" si="0"/>
        <v>4.2500000000000003E-3</v>
      </c>
      <c r="H62" s="7">
        <f t="shared" si="1"/>
        <v>9.8350716340335132E-6</v>
      </c>
      <c r="I62" s="6" t="s">
        <v>150</v>
      </c>
      <c r="J62" s="1" t="s">
        <v>22</v>
      </c>
      <c r="K62" s="1" t="s">
        <v>23</v>
      </c>
      <c r="L62" s="7">
        <f>M62</f>
        <v>9.8350716340335132E-6</v>
      </c>
      <c r="M62" s="7">
        <f>H62</f>
        <v>9.8350716340335132E-6</v>
      </c>
      <c r="N62" s="7">
        <v>0</v>
      </c>
      <c r="O62" s="1" t="s">
        <v>151</v>
      </c>
      <c r="P62" s="1" t="s">
        <v>22</v>
      </c>
      <c r="Q62" s="1" t="s">
        <v>25</v>
      </c>
      <c r="R62" s="1">
        <v>43977</v>
      </c>
    </row>
    <row r="63" spans="1:18" x14ac:dyDescent="0.25">
      <c r="A63" s="1">
        <v>40</v>
      </c>
      <c r="B63" s="1" t="s">
        <v>18</v>
      </c>
      <c r="C63" s="1" t="s">
        <v>152</v>
      </c>
      <c r="D63" s="1" t="s">
        <v>20</v>
      </c>
      <c r="E63" s="3">
        <v>1.7000000000000001E-2</v>
      </c>
      <c r="F63" s="4">
        <f t="shared" si="5"/>
        <v>0.25</v>
      </c>
      <c r="G63" s="16">
        <f t="shared" si="0"/>
        <v>4.2500000000000003E-3</v>
      </c>
      <c r="H63" s="7">
        <f t="shared" si="1"/>
        <v>9.8350716340335132E-6</v>
      </c>
      <c r="I63" s="6" t="s">
        <v>150</v>
      </c>
      <c r="J63" s="1" t="s">
        <v>22</v>
      </c>
      <c r="K63" s="1" t="s">
        <v>23</v>
      </c>
      <c r="L63" s="7">
        <f>M63</f>
        <v>9.8350716340335132E-6</v>
      </c>
      <c r="M63" s="7">
        <f>H63</f>
        <v>9.8350716340335132E-6</v>
      </c>
      <c r="N63" s="7">
        <v>0</v>
      </c>
      <c r="O63" s="1" t="s">
        <v>153</v>
      </c>
      <c r="P63" s="1" t="s">
        <v>22</v>
      </c>
      <c r="Q63" s="1" t="s">
        <v>25</v>
      </c>
      <c r="R63" s="1">
        <v>43977</v>
      </c>
    </row>
    <row r="64" spans="1:18" x14ac:dyDescent="0.25">
      <c r="A64" s="1">
        <v>40</v>
      </c>
      <c r="B64" s="1" t="s">
        <v>18</v>
      </c>
      <c r="C64" s="1" t="s">
        <v>154</v>
      </c>
      <c r="D64" s="1" t="s">
        <v>20</v>
      </c>
      <c r="E64" s="3">
        <v>1.7000000000000001E-2</v>
      </c>
      <c r="F64" s="4">
        <f t="shared" si="5"/>
        <v>0.25</v>
      </c>
      <c r="G64" s="16">
        <f t="shared" si="0"/>
        <v>4.2500000000000003E-3</v>
      </c>
      <c r="H64" s="7">
        <f t="shared" si="1"/>
        <v>9.8350716340335132E-6</v>
      </c>
      <c r="I64" s="6" t="s">
        <v>150</v>
      </c>
      <c r="J64" s="1" t="s">
        <v>22</v>
      </c>
      <c r="K64" s="1" t="s">
        <v>23</v>
      </c>
      <c r="L64" s="7">
        <f>M64</f>
        <v>9.8350716340335132E-6</v>
      </c>
      <c r="M64" s="7">
        <f>H64</f>
        <v>9.8350716340335132E-6</v>
      </c>
      <c r="N64" s="7">
        <v>0</v>
      </c>
      <c r="O64" s="1" t="s">
        <v>155</v>
      </c>
      <c r="P64" s="1" t="s">
        <v>22</v>
      </c>
      <c r="Q64" s="1" t="s">
        <v>25</v>
      </c>
      <c r="R64" s="1">
        <v>43977</v>
      </c>
    </row>
    <row r="65" spans="1:18" x14ac:dyDescent="0.25">
      <c r="A65" s="1">
        <v>40</v>
      </c>
      <c r="B65" s="1" t="s">
        <v>27</v>
      </c>
      <c r="C65" s="1" t="s">
        <v>156</v>
      </c>
      <c r="D65" s="1" t="s">
        <v>29</v>
      </c>
      <c r="E65" s="3">
        <v>1.7000000000000001E-2</v>
      </c>
      <c r="F65" s="4">
        <f t="shared" si="5"/>
        <v>0.25</v>
      </c>
      <c r="G65" s="16">
        <f t="shared" si="0"/>
        <v>4.2500000000000003E-3</v>
      </c>
      <c r="H65" s="7">
        <f t="shared" si="1"/>
        <v>9.8350716340335132E-6</v>
      </c>
      <c r="I65" s="6" t="s">
        <v>150</v>
      </c>
      <c r="J65" s="1" t="s">
        <v>22</v>
      </c>
      <c r="K65" s="1" t="s">
        <v>23</v>
      </c>
      <c r="L65" s="7">
        <v>0</v>
      </c>
      <c r="M65" s="7">
        <v>0</v>
      </c>
      <c r="N65" s="7">
        <v>0</v>
      </c>
      <c r="O65" s="1" t="s">
        <v>157</v>
      </c>
      <c r="P65" s="1" t="s">
        <v>22</v>
      </c>
      <c r="Q65" s="1" t="s">
        <v>25</v>
      </c>
      <c r="R65" s="1">
        <v>43977</v>
      </c>
    </row>
    <row r="66" spans="1:18" x14ac:dyDescent="0.25">
      <c r="A66" s="1">
        <v>41</v>
      </c>
      <c r="B66" s="1" t="s">
        <v>18</v>
      </c>
      <c r="C66" s="1" t="s">
        <v>149</v>
      </c>
      <c r="D66" s="1" t="s">
        <v>20</v>
      </c>
      <c r="E66" s="3">
        <v>2.4E-2</v>
      </c>
      <c r="F66" s="4">
        <f t="shared" si="5"/>
        <v>0.25</v>
      </c>
      <c r="G66" s="16">
        <f t="shared" si="0"/>
        <v>6.0000000000000001E-3</v>
      </c>
      <c r="H66" s="7">
        <f t="shared" si="1"/>
        <v>1.3884807012753194E-5</v>
      </c>
      <c r="I66" s="6" t="s">
        <v>158</v>
      </c>
      <c r="J66" s="1" t="s">
        <v>22</v>
      </c>
      <c r="K66" s="1" t="s">
        <v>23</v>
      </c>
      <c r="L66" s="7">
        <f>M66</f>
        <v>1.3884807012753194E-5</v>
      </c>
      <c r="M66" s="7">
        <f>H66</f>
        <v>1.3884807012753194E-5</v>
      </c>
      <c r="N66" s="7">
        <v>0</v>
      </c>
      <c r="O66" s="1" t="s">
        <v>151</v>
      </c>
      <c r="P66" s="1" t="s">
        <v>22</v>
      </c>
      <c r="Q66" s="1" t="s">
        <v>25</v>
      </c>
      <c r="R66" s="1">
        <v>43977</v>
      </c>
    </row>
    <row r="67" spans="1:18" x14ac:dyDescent="0.25">
      <c r="A67" s="1">
        <v>41</v>
      </c>
      <c r="B67" s="1" t="s">
        <v>18</v>
      </c>
      <c r="C67" s="1" t="s">
        <v>152</v>
      </c>
      <c r="D67" s="1" t="s">
        <v>20</v>
      </c>
      <c r="E67" s="3">
        <v>2.4E-2</v>
      </c>
      <c r="F67" s="4">
        <f t="shared" si="5"/>
        <v>0.25</v>
      </c>
      <c r="G67" s="16">
        <f t="shared" si="0"/>
        <v>6.0000000000000001E-3</v>
      </c>
      <c r="H67" s="7">
        <f t="shared" si="1"/>
        <v>1.3884807012753194E-5</v>
      </c>
      <c r="I67" s="6" t="s">
        <v>158</v>
      </c>
      <c r="J67" s="1" t="s">
        <v>22</v>
      </c>
      <c r="K67" s="1" t="s">
        <v>23</v>
      </c>
      <c r="L67" s="7">
        <f>M67</f>
        <v>1.3884807012753194E-5</v>
      </c>
      <c r="M67" s="7">
        <f>H67</f>
        <v>1.3884807012753194E-5</v>
      </c>
      <c r="N67" s="7">
        <v>0</v>
      </c>
      <c r="O67" s="1" t="s">
        <v>153</v>
      </c>
      <c r="P67" s="1" t="s">
        <v>22</v>
      </c>
      <c r="Q67" s="1" t="s">
        <v>25</v>
      </c>
      <c r="R67" s="1">
        <v>43977</v>
      </c>
    </row>
    <row r="68" spans="1:18" x14ac:dyDescent="0.25">
      <c r="A68" s="1">
        <v>41</v>
      </c>
      <c r="B68" s="1" t="s">
        <v>18</v>
      </c>
      <c r="C68" s="1" t="s">
        <v>154</v>
      </c>
      <c r="D68" s="1" t="s">
        <v>20</v>
      </c>
      <c r="E68" s="3">
        <v>2.4E-2</v>
      </c>
      <c r="F68" s="4">
        <f t="shared" si="5"/>
        <v>0.25</v>
      </c>
      <c r="G68" s="16">
        <f t="shared" ref="G68:G131" si="6">E68*F68</f>
        <v>6.0000000000000001E-3</v>
      </c>
      <c r="H68" s="7">
        <f t="shared" ref="H68:H131" si="7">G68/432.127</f>
        <v>1.3884807012753194E-5</v>
      </c>
      <c r="I68" s="6" t="s">
        <v>158</v>
      </c>
      <c r="J68" s="1" t="s">
        <v>22</v>
      </c>
      <c r="K68" s="1" t="s">
        <v>23</v>
      </c>
      <c r="L68" s="7">
        <f>M68</f>
        <v>1.3884807012753194E-5</v>
      </c>
      <c r="M68" s="7">
        <f>H68</f>
        <v>1.3884807012753194E-5</v>
      </c>
      <c r="N68" s="7">
        <v>0</v>
      </c>
      <c r="O68" s="1" t="s">
        <v>155</v>
      </c>
      <c r="P68" s="1" t="s">
        <v>22</v>
      </c>
      <c r="Q68" s="1" t="s">
        <v>25</v>
      </c>
      <c r="R68" s="1">
        <v>43977</v>
      </c>
    </row>
    <row r="69" spans="1:18" x14ac:dyDescent="0.25">
      <c r="A69" s="1">
        <v>41</v>
      </c>
      <c r="B69" s="1" t="s">
        <v>27</v>
      </c>
      <c r="C69" s="1" t="s">
        <v>156</v>
      </c>
      <c r="D69" s="1" t="s">
        <v>29</v>
      </c>
      <c r="E69" s="3">
        <v>2.4E-2</v>
      </c>
      <c r="F69" s="4">
        <f t="shared" si="5"/>
        <v>0.25</v>
      </c>
      <c r="G69" s="16">
        <f t="shared" si="6"/>
        <v>6.0000000000000001E-3</v>
      </c>
      <c r="H69" s="7">
        <f t="shared" si="7"/>
        <v>1.3884807012753194E-5</v>
      </c>
      <c r="I69" s="6" t="s">
        <v>158</v>
      </c>
      <c r="J69" s="1" t="s">
        <v>22</v>
      </c>
      <c r="K69" s="1" t="s">
        <v>23</v>
      </c>
      <c r="L69" s="7">
        <v>0</v>
      </c>
      <c r="M69" s="7">
        <v>0</v>
      </c>
      <c r="N69" s="7">
        <v>0</v>
      </c>
      <c r="O69" s="1" t="s">
        <v>157</v>
      </c>
      <c r="P69" s="1" t="s">
        <v>22</v>
      </c>
      <c r="Q69" s="1" t="s">
        <v>25</v>
      </c>
      <c r="R69" s="1">
        <v>43977</v>
      </c>
    </row>
    <row r="70" spans="1:18" x14ac:dyDescent="0.25">
      <c r="A70" s="1">
        <v>42</v>
      </c>
      <c r="B70" s="1" t="s">
        <v>18</v>
      </c>
      <c r="C70" s="1" t="s">
        <v>149</v>
      </c>
      <c r="D70" s="1" t="s">
        <v>20</v>
      </c>
      <c r="E70" s="3">
        <v>0.33600000000000002</v>
      </c>
      <c r="F70" s="4">
        <f t="shared" si="5"/>
        <v>0.25</v>
      </c>
      <c r="G70" s="16">
        <f t="shared" si="6"/>
        <v>8.4000000000000005E-2</v>
      </c>
      <c r="H70" s="7">
        <f t="shared" si="7"/>
        <v>1.9438729817854473E-4</v>
      </c>
      <c r="I70" s="6" t="s">
        <v>159</v>
      </c>
      <c r="J70" s="1" t="s">
        <v>22</v>
      </c>
      <c r="K70" s="1" t="s">
        <v>23</v>
      </c>
      <c r="L70" s="7">
        <f>M70</f>
        <v>1.9438729817854473E-4</v>
      </c>
      <c r="M70" s="7">
        <f>H70</f>
        <v>1.9438729817854473E-4</v>
      </c>
      <c r="N70" s="7">
        <v>0</v>
      </c>
      <c r="O70" s="1" t="s">
        <v>151</v>
      </c>
      <c r="P70" s="1" t="s">
        <v>22</v>
      </c>
      <c r="Q70" s="1" t="s">
        <v>25</v>
      </c>
      <c r="R70" s="1">
        <v>43977</v>
      </c>
    </row>
    <row r="71" spans="1:18" x14ac:dyDescent="0.25">
      <c r="A71" s="1">
        <v>42</v>
      </c>
      <c r="B71" s="1" t="s">
        <v>18</v>
      </c>
      <c r="C71" s="1" t="s">
        <v>152</v>
      </c>
      <c r="D71" s="1" t="s">
        <v>20</v>
      </c>
      <c r="E71" s="3">
        <v>0.33600000000000002</v>
      </c>
      <c r="F71" s="4">
        <f t="shared" si="5"/>
        <v>0.25</v>
      </c>
      <c r="G71" s="16">
        <f t="shared" si="6"/>
        <v>8.4000000000000005E-2</v>
      </c>
      <c r="H71" s="7">
        <f t="shared" si="7"/>
        <v>1.9438729817854473E-4</v>
      </c>
      <c r="I71" s="6" t="s">
        <v>159</v>
      </c>
      <c r="J71" s="1" t="s">
        <v>22</v>
      </c>
      <c r="K71" s="1" t="s">
        <v>23</v>
      </c>
      <c r="L71" s="7">
        <f>M71</f>
        <v>1.9438729817854473E-4</v>
      </c>
      <c r="M71" s="7">
        <f>H71</f>
        <v>1.9438729817854473E-4</v>
      </c>
      <c r="N71" s="7">
        <v>0</v>
      </c>
      <c r="O71" s="1" t="s">
        <v>153</v>
      </c>
      <c r="P71" s="1" t="s">
        <v>22</v>
      </c>
      <c r="Q71" s="1" t="s">
        <v>25</v>
      </c>
      <c r="R71" s="1">
        <v>43977</v>
      </c>
    </row>
    <row r="72" spans="1:18" x14ac:dyDescent="0.25">
      <c r="A72" s="1">
        <v>42</v>
      </c>
      <c r="B72" s="1" t="s">
        <v>18</v>
      </c>
      <c r="C72" s="1" t="s">
        <v>154</v>
      </c>
      <c r="D72" s="1" t="s">
        <v>20</v>
      </c>
      <c r="E72" s="3">
        <v>0.33600000000000002</v>
      </c>
      <c r="F72" s="4">
        <f t="shared" si="5"/>
        <v>0.25</v>
      </c>
      <c r="G72" s="16">
        <f t="shared" si="6"/>
        <v>8.4000000000000005E-2</v>
      </c>
      <c r="H72" s="7">
        <f t="shared" si="7"/>
        <v>1.9438729817854473E-4</v>
      </c>
      <c r="I72" s="6" t="s">
        <v>159</v>
      </c>
      <c r="J72" s="1" t="s">
        <v>22</v>
      </c>
      <c r="K72" s="1" t="s">
        <v>23</v>
      </c>
      <c r="L72" s="7">
        <f>M72</f>
        <v>1.9438729817854473E-4</v>
      </c>
      <c r="M72" s="7">
        <f>H72</f>
        <v>1.9438729817854473E-4</v>
      </c>
      <c r="N72" s="7">
        <v>0</v>
      </c>
      <c r="O72" s="1" t="s">
        <v>155</v>
      </c>
      <c r="P72" s="1" t="s">
        <v>22</v>
      </c>
      <c r="Q72" s="1" t="s">
        <v>25</v>
      </c>
      <c r="R72" s="1">
        <v>43977</v>
      </c>
    </row>
    <row r="73" spans="1:18" x14ac:dyDescent="0.25">
      <c r="A73" s="1">
        <v>42</v>
      </c>
      <c r="B73" s="1" t="s">
        <v>27</v>
      </c>
      <c r="C73" s="1" t="s">
        <v>156</v>
      </c>
      <c r="D73" s="1" t="s">
        <v>29</v>
      </c>
      <c r="E73" s="3">
        <v>0.33600000000000002</v>
      </c>
      <c r="F73" s="4">
        <f t="shared" si="5"/>
        <v>0.25</v>
      </c>
      <c r="G73" s="16">
        <f t="shared" si="6"/>
        <v>8.4000000000000005E-2</v>
      </c>
      <c r="H73" s="7">
        <f t="shared" si="7"/>
        <v>1.9438729817854473E-4</v>
      </c>
      <c r="I73" s="6" t="s">
        <v>159</v>
      </c>
      <c r="J73" s="1" t="s">
        <v>22</v>
      </c>
      <c r="K73" s="1" t="s">
        <v>23</v>
      </c>
      <c r="L73" s="7">
        <v>0</v>
      </c>
      <c r="M73" s="7">
        <v>0</v>
      </c>
      <c r="N73" s="7">
        <v>0</v>
      </c>
      <c r="O73" s="1" t="s">
        <v>157</v>
      </c>
      <c r="P73" s="1" t="s">
        <v>22</v>
      </c>
      <c r="Q73" s="1" t="s">
        <v>25</v>
      </c>
      <c r="R73" s="1">
        <v>43977</v>
      </c>
    </row>
    <row r="74" spans="1:18" ht="30" x14ac:dyDescent="0.25">
      <c r="A74" s="1">
        <v>43</v>
      </c>
      <c r="B74" s="1" t="s">
        <v>27</v>
      </c>
      <c r="C74" s="1" t="s">
        <v>160</v>
      </c>
      <c r="D74" s="1" t="s">
        <v>29</v>
      </c>
      <c r="E74" s="3">
        <v>6.8000000000000005E-2</v>
      </c>
      <c r="F74" s="4">
        <f>1/1</f>
        <v>1</v>
      </c>
      <c r="G74" s="16">
        <f t="shared" si="6"/>
        <v>6.8000000000000005E-2</v>
      </c>
      <c r="H74" s="7">
        <f t="shared" si="7"/>
        <v>1.5736114614453621E-4</v>
      </c>
      <c r="I74" s="6" t="s">
        <v>161</v>
      </c>
      <c r="J74" s="1" t="s">
        <v>22</v>
      </c>
      <c r="K74" s="1" t="s">
        <v>23</v>
      </c>
      <c r="L74" s="7">
        <v>0</v>
      </c>
      <c r="M74" s="7">
        <v>0</v>
      </c>
      <c r="N74" s="7">
        <v>0</v>
      </c>
      <c r="O74" s="1" t="s">
        <v>162</v>
      </c>
      <c r="P74" s="1" t="s">
        <v>22</v>
      </c>
      <c r="Q74" s="1" t="s">
        <v>25</v>
      </c>
      <c r="R74" s="1">
        <v>43977</v>
      </c>
    </row>
    <row r="75" spans="1:18" ht="30" x14ac:dyDescent="0.25">
      <c r="A75" s="1">
        <v>44</v>
      </c>
      <c r="B75" s="1" t="s">
        <v>27</v>
      </c>
      <c r="C75" s="1" t="s">
        <v>28</v>
      </c>
      <c r="D75" s="1" t="s">
        <v>29</v>
      </c>
      <c r="E75" s="3">
        <v>0.252</v>
      </c>
      <c r="F75" s="4">
        <f>1/1</f>
        <v>1</v>
      </c>
      <c r="G75" s="16">
        <f t="shared" si="6"/>
        <v>0.252</v>
      </c>
      <c r="H75" s="7">
        <f t="shared" si="7"/>
        <v>5.8316189453563416E-4</v>
      </c>
      <c r="I75" s="6" t="s">
        <v>163</v>
      </c>
      <c r="J75" s="1" t="s">
        <v>22</v>
      </c>
      <c r="K75" s="1" t="s">
        <v>23</v>
      </c>
      <c r="L75" s="7">
        <v>0</v>
      </c>
      <c r="M75" s="7">
        <v>0</v>
      </c>
      <c r="N75" s="7">
        <v>0</v>
      </c>
      <c r="O75" s="1" t="s">
        <v>31</v>
      </c>
      <c r="P75" s="1" t="s">
        <v>22</v>
      </c>
      <c r="Q75" s="1" t="s">
        <v>25</v>
      </c>
      <c r="R75" s="1">
        <v>43977</v>
      </c>
    </row>
    <row r="76" spans="1:18" ht="30" x14ac:dyDescent="0.25">
      <c r="A76" s="1">
        <v>45</v>
      </c>
      <c r="B76" s="1" t="s">
        <v>27</v>
      </c>
      <c r="C76" s="1" t="s">
        <v>164</v>
      </c>
      <c r="D76" s="1" t="s">
        <v>29</v>
      </c>
      <c r="E76" s="3">
        <v>3.0000000000000001E-3</v>
      </c>
      <c r="F76" s="4">
        <v>1</v>
      </c>
      <c r="G76" s="16">
        <f t="shared" si="6"/>
        <v>3.0000000000000001E-3</v>
      </c>
      <c r="H76" s="7">
        <f t="shared" si="7"/>
        <v>6.9424035063765972E-6</v>
      </c>
      <c r="I76" s="6" t="s">
        <v>165</v>
      </c>
      <c r="J76" s="1" t="s">
        <v>22</v>
      </c>
      <c r="K76" s="1" t="s">
        <v>23</v>
      </c>
      <c r="L76" s="7">
        <v>0</v>
      </c>
      <c r="M76" s="7">
        <v>0</v>
      </c>
      <c r="N76" s="7">
        <v>0</v>
      </c>
      <c r="O76" s="1" t="s">
        <v>166</v>
      </c>
      <c r="P76" s="1" t="s">
        <v>167</v>
      </c>
      <c r="Q76" s="1" t="s">
        <v>168</v>
      </c>
      <c r="R76" s="1">
        <v>92260</v>
      </c>
    </row>
    <row r="77" spans="1:18" ht="30" x14ac:dyDescent="0.25">
      <c r="A77" s="1">
        <v>46</v>
      </c>
      <c r="B77" s="1" t="s">
        <v>27</v>
      </c>
      <c r="C77" s="1" t="s">
        <v>169</v>
      </c>
      <c r="D77" s="1" t="s">
        <v>29</v>
      </c>
      <c r="E77" s="3">
        <v>0.184</v>
      </c>
      <c r="F77" s="4">
        <f>1/1</f>
        <v>1</v>
      </c>
      <c r="G77" s="16">
        <f t="shared" si="6"/>
        <v>0.184</v>
      </c>
      <c r="H77" s="7">
        <f t="shared" si="7"/>
        <v>4.2580074839109795E-4</v>
      </c>
      <c r="I77" s="6" t="s">
        <v>170</v>
      </c>
      <c r="J77" s="1" t="s">
        <v>22</v>
      </c>
      <c r="K77" s="1" t="s">
        <v>23</v>
      </c>
      <c r="L77" s="7">
        <v>0</v>
      </c>
      <c r="M77" s="7">
        <v>0</v>
      </c>
      <c r="N77" s="7">
        <v>0</v>
      </c>
      <c r="O77" s="1" t="s">
        <v>171</v>
      </c>
      <c r="P77" s="1" t="s">
        <v>172</v>
      </c>
      <c r="Q77" s="1" t="s">
        <v>25</v>
      </c>
      <c r="R77" s="1">
        <v>43952</v>
      </c>
    </row>
    <row r="78" spans="1:18" ht="30" x14ac:dyDescent="0.25">
      <c r="A78" s="1">
        <v>47</v>
      </c>
      <c r="B78" s="1" t="s">
        <v>27</v>
      </c>
      <c r="C78" s="1" t="s">
        <v>169</v>
      </c>
      <c r="D78" s="1" t="s">
        <v>29</v>
      </c>
      <c r="E78" s="3">
        <v>5.0000000000000001E-3</v>
      </c>
      <c r="F78" s="4">
        <f>1/1</f>
        <v>1</v>
      </c>
      <c r="G78" s="16">
        <f t="shared" si="6"/>
        <v>5.0000000000000001E-3</v>
      </c>
      <c r="H78" s="7">
        <f t="shared" si="7"/>
        <v>1.1570672510627662E-5</v>
      </c>
      <c r="I78" s="6" t="s">
        <v>173</v>
      </c>
      <c r="J78" s="1" t="s">
        <v>22</v>
      </c>
      <c r="K78" s="1" t="s">
        <v>23</v>
      </c>
      <c r="L78" s="7">
        <v>0</v>
      </c>
      <c r="M78" s="7">
        <v>0</v>
      </c>
      <c r="N78" s="7">
        <v>0</v>
      </c>
      <c r="O78" s="1" t="s">
        <v>171</v>
      </c>
      <c r="P78" s="1" t="s">
        <v>172</v>
      </c>
      <c r="Q78" s="1" t="s">
        <v>25</v>
      </c>
      <c r="R78" s="1">
        <v>43952</v>
      </c>
    </row>
    <row r="79" spans="1:18" ht="30" x14ac:dyDescent="0.25">
      <c r="A79" s="1">
        <v>48</v>
      </c>
      <c r="B79" s="1" t="s">
        <v>27</v>
      </c>
      <c r="C79" s="1" t="s">
        <v>169</v>
      </c>
      <c r="D79" s="1" t="s">
        <v>29</v>
      </c>
      <c r="E79" s="3">
        <v>0.1</v>
      </c>
      <c r="F79" s="4">
        <f>1/1</f>
        <v>1</v>
      </c>
      <c r="G79" s="16">
        <f t="shared" si="6"/>
        <v>0.1</v>
      </c>
      <c r="H79" s="7">
        <f t="shared" si="7"/>
        <v>2.3141345021255327E-4</v>
      </c>
      <c r="I79" s="6" t="s">
        <v>174</v>
      </c>
      <c r="J79" s="1" t="s">
        <v>22</v>
      </c>
      <c r="K79" s="1" t="s">
        <v>23</v>
      </c>
      <c r="L79" s="7">
        <v>0</v>
      </c>
      <c r="M79" s="7">
        <v>0</v>
      </c>
      <c r="N79" s="7">
        <v>0</v>
      </c>
      <c r="O79" s="1" t="s">
        <v>171</v>
      </c>
      <c r="P79" s="1" t="s">
        <v>172</v>
      </c>
      <c r="Q79" s="1" t="s">
        <v>25</v>
      </c>
      <c r="R79" s="1">
        <v>43952</v>
      </c>
    </row>
    <row r="80" spans="1:18" x14ac:dyDescent="0.25">
      <c r="A80" s="1">
        <v>49</v>
      </c>
      <c r="B80" s="1" t="s">
        <v>27</v>
      </c>
      <c r="C80" s="1" t="s">
        <v>175</v>
      </c>
      <c r="D80" s="1" t="s">
        <v>29</v>
      </c>
      <c r="E80" s="3">
        <v>9.5000000000000001E-2</v>
      </c>
      <c r="F80" s="4">
        <f>1/2</f>
        <v>0.5</v>
      </c>
      <c r="G80" s="16">
        <f t="shared" si="6"/>
        <v>4.7500000000000001E-2</v>
      </c>
      <c r="H80" s="7">
        <f t="shared" si="7"/>
        <v>1.0992138885096279E-4</v>
      </c>
      <c r="I80" s="6" t="s">
        <v>176</v>
      </c>
      <c r="J80" s="1" t="s">
        <v>22</v>
      </c>
      <c r="K80" s="1" t="s">
        <v>23</v>
      </c>
      <c r="L80" s="7">
        <v>0</v>
      </c>
      <c r="M80" s="7">
        <v>0</v>
      </c>
      <c r="N80" s="7">
        <v>0</v>
      </c>
      <c r="O80" s="1" t="s">
        <v>177</v>
      </c>
      <c r="P80" s="1" t="s">
        <v>22</v>
      </c>
      <c r="Q80" s="1" t="s">
        <v>25</v>
      </c>
      <c r="R80" s="1">
        <v>43977</v>
      </c>
    </row>
    <row r="81" spans="1:18" x14ac:dyDescent="0.25">
      <c r="A81" s="1">
        <v>49</v>
      </c>
      <c r="B81" s="1" t="s">
        <v>27</v>
      </c>
      <c r="C81" s="1" t="s">
        <v>178</v>
      </c>
      <c r="D81" s="1" t="s">
        <v>29</v>
      </c>
      <c r="E81" s="3">
        <v>9.5000000000000001E-2</v>
      </c>
      <c r="F81" s="4">
        <f>1/2</f>
        <v>0.5</v>
      </c>
      <c r="G81" s="16">
        <f t="shared" si="6"/>
        <v>4.7500000000000001E-2</v>
      </c>
      <c r="H81" s="7">
        <f t="shared" si="7"/>
        <v>1.0992138885096279E-4</v>
      </c>
      <c r="I81" s="6" t="s">
        <v>176</v>
      </c>
      <c r="J81" s="1" t="s">
        <v>22</v>
      </c>
      <c r="K81" s="1" t="s">
        <v>23</v>
      </c>
      <c r="L81" s="7">
        <v>0</v>
      </c>
      <c r="M81" s="7">
        <v>0</v>
      </c>
      <c r="N81" s="7">
        <v>0</v>
      </c>
      <c r="O81" s="1" t="s">
        <v>177</v>
      </c>
      <c r="P81" s="1" t="s">
        <v>22</v>
      </c>
      <c r="Q81" s="1" t="s">
        <v>25</v>
      </c>
      <c r="R81" s="1">
        <v>43977</v>
      </c>
    </row>
    <row r="82" spans="1:18" ht="30" x14ac:dyDescent="0.25">
      <c r="A82" s="1">
        <v>50</v>
      </c>
      <c r="B82" s="1" t="s">
        <v>27</v>
      </c>
      <c r="C82" s="1" t="s">
        <v>179</v>
      </c>
      <c r="D82" s="1" t="s">
        <v>29</v>
      </c>
      <c r="E82" s="3">
        <v>4.2000000000000003E-2</v>
      </c>
      <c r="F82" s="4">
        <f>1/1</f>
        <v>1</v>
      </c>
      <c r="G82" s="16">
        <f t="shared" si="6"/>
        <v>4.2000000000000003E-2</v>
      </c>
      <c r="H82" s="7">
        <f t="shared" si="7"/>
        <v>9.7193649089272365E-5</v>
      </c>
      <c r="I82" s="6" t="s">
        <v>180</v>
      </c>
      <c r="J82" s="1" t="s">
        <v>22</v>
      </c>
      <c r="K82" s="1" t="s">
        <v>23</v>
      </c>
      <c r="L82" s="7">
        <v>0</v>
      </c>
      <c r="M82" s="7">
        <v>0</v>
      </c>
      <c r="N82" s="7">
        <v>0</v>
      </c>
      <c r="O82" s="1" t="s">
        <v>177</v>
      </c>
      <c r="P82" s="1" t="s">
        <v>22</v>
      </c>
      <c r="Q82" s="1" t="s">
        <v>25</v>
      </c>
      <c r="R82" s="1">
        <v>43977</v>
      </c>
    </row>
    <row r="83" spans="1:18" ht="30" x14ac:dyDescent="0.25">
      <c r="A83" s="1">
        <v>51</v>
      </c>
      <c r="B83" s="1" t="s">
        <v>27</v>
      </c>
      <c r="C83" s="1" t="s">
        <v>179</v>
      </c>
      <c r="D83" s="1" t="s">
        <v>29</v>
      </c>
      <c r="E83" s="3">
        <v>3.7999999999999999E-2</v>
      </c>
      <c r="F83" s="4">
        <f>1/1</f>
        <v>1</v>
      </c>
      <c r="G83" s="16">
        <f t="shared" si="6"/>
        <v>3.7999999999999999E-2</v>
      </c>
      <c r="H83" s="7">
        <f t="shared" si="7"/>
        <v>8.7937111080770228E-5</v>
      </c>
      <c r="I83" s="6" t="s">
        <v>181</v>
      </c>
      <c r="J83" s="1" t="s">
        <v>22</v>
      </c>
      <c r="K83" s="1" t="s">
        <v>23</v>
      </c>
      <c r="L83" s="7">
        <v>0</v>
      </c>
      <c r="M83" s="7">
        <v>0</v>
      </c>
      <c r="N83" s="7">
        <v>0</v>
      </c>
      <c r="O83" s="1" t="s">
        <v>177</v>
      </c>
      <c r="P83" s="1" t="s">
        <v>22</v>
      </c>
      <c r="Q83" s="1" t="s">
        <v>25</v>
      </c>
      <c r="R83" s="1">
        <v>43977</v>
      </c>
    </row>
    <row r="84" spans="1:18" ht="30" x14ac:dyDescent="0.25">
      <c r="A84" s="1">
        <v>52</v>
      </c>
      <c r="B84" s="1" t="s">
        <v>18</v>
      </c>
      <c r="C84" s="1" t="s">
        <v>182</v>
      </c>
      <c r="D84" s="1" t="s">
        <v>20</v>
      </c>
      <c r="E84" s="3">
        <v>4.2000000000000003E-2</v>
      </c>
      <c r="F84" s="4">
        <v>1</v>
      </c>
      <c r="G84" s="16">
        <f t="shared" si="6"/>
        <v>4.2000000000000003E-2</v>
      </c>
      <c r="H84" s="7">
        <f t="shared" si="7"/>
        <v>9.7193649089272365E-5</v>
      </c>
      <c r="I84" s="6" t="s">
        <v>183</v>
      </c>
      <c r="J84" s="1" t="s">
        <v>22</v>
      </c>
      <c r="K84" s="1" t="s">
        <v>23</v>
      </c>
      <c r="L84" s="7">
        <f t="shared" ref="L84:L93" si="8">M84</f>
        <v>9.7193649089272365E-5</v>
      </c>
      <c r="M84" s="7">
        <f t="shared" ref="M84:M93" si="9">H84</f>
        <v>9.7193649089272365E-5</v>
      </c>
      <c r="N84" s="7">
        <v>0</v>
      </c>
      <c r="O84" s="1" t="s">
        <v>184</v>
      </c>
      <c r="P84" s="1" t="s">
        <v>22</v>
      </c>
      <c r="Q84" s="1" t="s">
        <v>25</v>
      </c>
      <c r="R84" s="1">
        <v>43977</v>
      </c>
    </row>
    <row r="85" spans="1:18" ht="45" x14ac:dyDescent="0.25">
      <c r="A85" s="1">
        <v>53</v>
      </c>
      <c r="B85" s="1" t="s">
        <v>18</v>
      </c>
      <c r="C85" s="1" t="s">
        <v>185</v>
      </c>
      <c r="D85" s="1" t="s">
        <v>20</v>
      </c>
      <c r="E85" s="3">
        <v>9.9000000000000005E-2</v>
      </c>
      <c r="F85" s="4">
        <v>1</v>
      </c>
      <c r="G85" s="16">
        <f t="shared" si="6"/>
        <v>9.9000000000000005E-2</v>
      </c>
      <c r="H85" s="7">
        <f t="shared" si="7"/>
        <v>2.2909931571042774E-4</v>
      </c>
      <c r="I85" s="6" t="s">
        <v>186</v>
      </c>
      <c r="J85" s="1" t="s">
        <v>22</v>
      </c>
      <c r="K85" s="1" t="s">
        <v>23</v>
      </c>
      <c r="L85" s="7">
        <f t="shared" si="8"/>
        <v>2.2909931571042774E-4</v>
      </c>
      <c r="M85" s="7">
        <f t="shared" si="9"/>
        <v>2.2909931571042774E-4</v>
      </c>
      <c r="N85" s="7">
        <v>0</v>
      </c>
      <c r="O85" s="1" t="s">
        <v>187</v>
      </c>
      <c r="P85" s="1" t="s">
        <v>22</v>
      </c>
      <c r="Q85" s="1" t="s">
        <v>25</v>
      </c>
      <c r="R85" s="1">
        <v>43977</v>
      </c>
    </row>
    <row r="86" spans="1:18" ht="30" x14ac:dyDescent="0.25">
      <c r="A86" s="1">
        <v>54</v>
      </c>
      <c r="B86" s="1" t="s">
        <v>18</v>
      </c>
      <c r="C86" s="1" t="s">
        <v>188</v>
      </c>
      <c r="D86" s="1" t="s">
        <v>20</v>
      </c>
      <c r="E86" s="3">
        <v>0.126</v>
      </c>
      <c r="F86" s="4">
        <f t="shared" ref="F86:F93" si="10">1/1</f>
        <v>1</v>
      </c>
      <c r="G86" s="16">
        <f t="shared" si="6"/>
        <v>0.126</v>
      </c>
      <c r="H86" s="7">
        <f t="shared" si="7"/>
        <v>2.9158094726781708E-4</v>
      </c>
      <c r="I86" s="6" t="s">
        <v>189</v>
      </c>
      <c r="J86" s="1" t="s">
        <v>22</v>
      </c>
      <c r="K86" s="1" t="s">
        <v>23</v>
      </c>
      <c r="L86" s="7">
        <f t="shared" si="8"/>
        <v>2.9158094726781708E-4</v>
      </c>
      <c r="M86" s="7">
        <f t="shared" si="9"/>
        <v>2.9158094726781708E-4</v>
      </c>
      <c r="N86" s="7">
        <v>0</v>
      </c>
      <c r="O86" s="1" t="s">
        <v>190</v>
      </c>
      <c r="P86" s="1" t="s">
        <v>59</v>
      </c>
      <c r="Q86" s="1" t="s">
        <v>25</v>
      </c>
      <c r="R86" s="1">
        <v>43950</v>
      </c>
    </row>
    <row r="87" spans="1:18" ht="30" x14ac:dyDescent="0.25">
      <c r="A87" s="1">
        <v>55</v>
      </c>
      <c r="B87" s="1" t="s">
        <v>18</v>
      </c>
      <c r="C87" s="1" t="s">
        <v>188</v>
      </c>
      <c r="D87" s="1" t="s">
        <v>20</v>
      </c>
      <c r="E87" s="3">
        <v>0.378</v>
      </c>
      <c r="F87" s="4">
        <f t="shared" si="10"/>
        <v>1</v>
      </c>
      <c r="G87" s="16">
        <f t="shared" si="6"/>
        <v>0.378</v>
      </c>
      <c r="H87" s="7">
        <f t="shared" si="7"/>
        <v>8.7474284180345124E-4</v>
      </c>
      <c r="I87" s="6" t="s">
        <v>191</v>
      </c>
      <c r="J87" s="1" t="s">
        <v>22</v>
      </c>
      <c r="K87" s="1" t="s">
        <v>23</v>
      </c>
      <c r="L87" s="7">
        <f t="shared" si="8"/>
        <v>8.7474284180345124E-4</v>
      </c>
      <c r="M87" s="7">
        <f t="shared" si="9"/>
        <v>8.7474284180345124E-4</v>
      </c>
      <c r="N87" s="7">
        <v>0</v>
      </c>
      <c r="O87" s="1" t="s">
        <v>190</v>
      </c>
      <c r="P87" s="1" t="s">
        <v>59</v>
      </c>
      <c r="Q87" s="1" t="s">
        <v>25</v>
      </c>
      <c r="R87" s="1">
        <v>43950</v>
      </c>
    </row>
    <row r="88" spans="1:18" ht="30" x14ac:dyDescent="0.25">
      <c r="A88" s="1">
        <v>56</v>
      </c>
      <c r="B88" s="1" t="s">
        <v>18</v>
      </c>
      <c r="C88" s="1" t="s">
        <v>188</v>
      </c>
      <c r="D88" s="1" t="s">
        <v>20</v>
      </c>
      <c r="E88" s="3">
        <v>7.0000000000000001E-3</v>
      </c>
      <c r="F88" s="4">
        <f t="shared" si="10"/>
        <v>1</v>
      </c>
      <c r="G88" s="16">
        <f t="shared" si="6"/>
        <v>7.0000000000000001E-3</v>
      </c>
      <c r="H88" s="7">
        <f t="shared" si="7"/>
        <v>1.6198941514878729E-5</v>
      </c>
      <c r="I88" s="6" t="s">
        <v>192</v>
      </c>
      <c r="J88" s="1" t="s">
        <v>22</v>
      </c>
      <c r="K88" s="1" t="s">
        <v>23</v>
      </c>
      <c r="L88" s="7">
        <f t="shared" si="8"/>
        <v>1.6198941514878729E-5</v>
      </c>
      <c r="M88" s="7">
        <f t="shared" si="9"/>
        <v>1.6198941514878729E-5</v>
      </c>
      <c r="N88" s="7">
        <v>0</v>
      </c>
      <c r="O88" s="1" t="s">
        <v>190</v>
      </c>
      <c r="P88" s="1" t="s">
        <v>59</v>
      </c>
      <c r="Q88" s="1" t="s">
        <v>25</v>
      </c>
      <c r="R88" s="1">
        <v>43950</v>
      </c>
    </row>
    <row r="89" spans="1:18" ht="30" x14ac:dyDescent="0.25">
      <c r="A89" s="1">
        <v>57</v>
      </c>
      <c r="B89" s="1" t="s">
        <v>18</v>
      </c>
      <c r="C89" s="1" t="s">
        <v>188</v>
      </c>
      <c r="D89" s="1" t="s">
        <v>20</v>
      </c>
      <c r="E89" s="3">
        <v>0.40799999999999997</v>
      </c>
      <c r="F89" s="4">
        <f t="shared" si="10"/>
        <v>1</v>
      </c>
      <c r="G89" s="16">
        <f t="shared" si="6"/>
        <v>0.40799999999999997</v>
      </c>
      <c r="H89" s="7">
        <f t="shared" si="7"/>
        <v>9.4416687686721716E-4</v>
      </c>
      <c r="I89" s="6" t="s">
        <v>193</v>
      </c>
      <c r="J89" s="1" t="s">
        <v>22</v>
      </c>
      <c r="K89" s="1" t="s">
        <v>23</v>
      </c>
      <c r="L89" s="7">
        <f t="shared" si="8"/>
        <v>9.4416687686721716E-4</v>
      </c>
      <c r="M89" s="7">
        <f t="shared" si="9"/>
        <v>9.4416687686721716E-4</v>
      </c>
      <c r="N89" s="7">
        <v>0</v>
      </c>
      <c r="O89" s="1" t="s">
        <v>190</v>
      </c>
      <c r="P89" s="1" t="s">
        <v>59</v>
      </c>
      <c r="Q89" s="1" t="s">
        <v>25</v>
      </c>
      <c r="R89" s="1">
        <v>43950</v>
      </c>
    </row>
    <row r="90" spans="1:18" ht="30" x14ac:dyDescent="0.25">
      <c r="A90" s="1">
        <v>58</v>
      </c>
      <c r="B90" s="1" t="s">
        <v>18</v>
      </c>
      <c r="C90" s="1" t="s">
        <v>194</v>
      </c>
      <c r="D90" s="1" t="s">
        <v>20</v>
      </c>
      <c r="E90" s="3">
        <v>0.21199999999999999</v>
      </c>
      <c r="F90" s="4">
        <f t="shared" si="10"/>
        <v>1</v>
      </c>
      <c r="G90" s="16">
        <f t="shared" si="6"/>
        <v>0.21199999999999999</v>
      </c>
      <c r="H90" s="7">
        <f t="shared" si="7"/>
        <v>4.905965144506129E-4</v>
      </c>
      <c r="I90" s="6" t="s">
        <v>195</v>
      </c>
      <c r="J90" s="1" t="s">
        <v>22</v>
      </c>
      <c r="K90" s="1" t="s">
        <v>23</v>
      </c>
      <c r="L90" s="7">
        <f t="shared" si="8"/>
        <v>4.905965144506129E-4</v>
      </c>
      <c r="M90" s="7">
        <f t="shared" si="9"/>
        <v>4.905965144506129E-4</v>
      </c>
      <c r="N90" s="7">
        <v>0</v>
      </c>
      <c r="O90" s="1" t="s">
        <v>42</v>
      </c>
      <c r="P90" s="1" t="s">
        <v>43</v>
      </c>
      <c r="Q90" s="1" t="s">
        <v>25</v>
      </c>
      <c r="R90" s="1">
        <v>43979</v>
      </c>
    </row>
    <row r="91" spans="1:18" ht="30" x14ac:dyDescent="0.25">
      <c r="A91" s="1">
        <v>59</v>
      </c>
      <c r="B91" s="1" t="s">
        <v>18</v>
      </c>
      <c r="C91" s="1" t="s">
        <v>196</v>
      </c>
      <c r="D91" s="1" t="s">
        <v>20</v>
      </c>
      <c r="E91" s="3">
        <v>9.9000000000000005E-2</v>
      </c>
      <c r="F91" s="4">
        <f t="shared" si="10"/>
        <v>1</v>
      </c>
      <c r="G91" s="16">
        <f t="shared" si="6"/>
        <v>9.9000000000000005E-2</v>
      </c>
      <c r="H91" s="7">
        <f t="shared" si="7"/>
        <v>2.2909931571042774E-4</v>
      </c>
      <c r="I91" s="6" t="s">
        <v>197</v>
      </c>
      <c r="J91" s="1" t="s">
        <v>22</v>
      </c>
      <c r="K91" s="1" t="s">
        <v>23</v>
      </c>
      <c r="L91" s="7">
        <f t="shared" si="8"/>
        <v>2.2909931571042774E-4</v>
      </c>
      <c r="M91" s="7">
        <f t="shared" si="9"/>
        <v>2.2909931571042774E-4</v>
      </c>
      <c r="N91" s="7">
        <v>0</v>
      </c>
      <c r="O91" s="1" t="s">
        <v>198</v>
      </c>
      <c r="P91" s="1" t="s">
        <v>23</v>
      </c>
      <c r="Q91" s="1" t="s">
        <v>25</v>
      </c>
      <c r="R91" s="1">
        <v>43718</v>
      </c>
    </row>
    <row r="92" spans="1:18" ht="30" x14ac:dyDescent="0.25">
      <c r="A92" s="1">
        <v>60</v>
      </c>
      <c r="B92" s="1" t="s">
        <v>18</v>
      </c>
      <c r="C92" s="1" t="s">
        <v>199</v>
      </c>
      <c r="D92" s="1" t="s">
        <v>20</v>
      </c>
      <c r="E92" s="3">
        <v>0.126</v>
      </c>
      <c r="F92" s="4">
        <f t="shared" si="10"/>
        <v>1</v>
      </c>
      <c r="G92" s="16">
        <f t="shared" si="6"/>
        <v>0.126</v>
      </c>
      <c r="H92" s="7">
        <f t="shared" si="7"/>
        <v>2.9158094726781708E-4</v>
      </c>
      <c r="I92" s="6" t="s">
        <v>200</v>
      </c>
      <c r="J92" s="1" t="s">
        <v>22</v>
      </c>
      <c r="K92" s="1" t="s">
        <v>23</v>
      </c>
      <c r="L92" s="7">
        <f t="shared" si="8"/>
        <v>2.9158094726781708E-4</v>
      </c>
      <c r="M92" s="7">
        <f t="shared" si="9"/>
        <v>2.9158094726781708E-4</v>
      </c>
      <c r="N92" s="7">
        <v>0</v>
      </c>
      <c r="O92" s="1" t="s">
        <v>201</v>
      </c>
      <c r="P92" s="1" t="s">
        <v>22</v>
      </c>
      <c r="Q92" s="1" t="s">
        <v>25</v>
      </c>
      <c r="R92" s="1">
        <v>43977</v>
      </c>
    </row>
    <row r="93" spans="1:18" ht="30" x14ac:dyDescent="0.25">
      <c r="A93" s="1">
        <v>61</v>
      </c>
      <c r="B93" s="1" t="s">
        <v>18</v>
      </c>
      <c r="C93" s="1" t="s">
        <v>199</v>
      </c>
      <c r="D93" s="1" t="s">
        <v>20</v>
      </c>
      <c r="E93" s="3">
        <v>0.112</v>
      </c>
      <c r="F93" s="4">
        <f t="shared" si="10"/>
        <v>1</v>
      </c>
      <c r="G93" s="16">
        <f t="shared" si="6"/>
        <v>0.112</v>
      </c>
      <c r="H93" s="7">
        <f t="shared" si="7"/>
        <v>2.5918306423805966E-4</v>
      </c>
      <c r="I93" s="6" t="s">
        <v>202</v>
      </c>
      <c r="J93" s="1" t="s">
        <v>22</v>
      </c>
      <c r="K93" s="1" t="s">
        <v>23</v>
      </c>
      <c r="L93" s="7">
        <f t="shared" si="8"/>
        <v>2.5918306423805966E-4</v>
      </c>
      <c r="M93" s="7">
        <f t="shared" si="9"/>
        <v>2.5918306423805966E-4</v>
      </c>
      <c r="N93" s="7">
        <v>0</v>
      </c>
      <c r="O93" s="1" t="s">
        <v>201</v>
      </c>
      <c r="P93" s="1" t="s">
        <v>22</v>
      </c>
      <c r="Q93" s="1" t="s">
        <v>25</v>
      </c>
      <c r="R93" s="1">
        <v>43977</v>
      </c>
    </row>
    <row r="94" spans="1:18" x14ac:dyDescent="0.25">
      <c r="A94" s="1">
        <v>62</v>
      </c>
      <c r="B94" s="1" t="s">
        <v>27</v>
      </c>
      <c r="C94" s="1" t="s">
        <v>203</v>
      </c>
      <c r="D94" s="1" t="s">
        <v>29</v>
      </c>
      <c r="E94" s="3">
        <v>5.6000000000000001E-2</v>
      </c>
      <c r="F94" s="4">
        <f>1/2</f>
        <v>0.5</v>
      </c>
      <c r="G94" s="16">
        <f t="shared" si="6"/>
        <v>2.8000000000000001E-2</v>
      </c>
      <c r="H94" s="7">
        <f t="shared" si="7"/>
        <v>6.4795766059514914E-5</v>
      </c>
      <c r="I94" s="6" t="s">
        <v>204</v>
      </c>
      <c r="J94" s="1" t="s">
        <v>22</v>
      </c>
      <c r="K94" s="1" t="s">
        <v>23</v>
      </c>
      <c r="L94" s="7">
        <v>0</v>
      </c>
      <c r="M94" s="7">
        <v>0</v>
      </c>
      <c r="N94" s="7">
        <v>0</v>
      </c>
      <c r="O94" s="1" t="s">
        <v>205</v>
      </c>
      <c r="P94" s="1" t="s">
        <v>206</v>
      </c>
      <c r="Q94" s="1" t="s">
        <v>25</v>
      </c>
      <c r="R94" s="1">
        <v>43762</v>
      </c>
    </row>
    <row r="95" spans="1:18" x14ac:dyDescent="0.25">
      <c r="A95" s="1">
        <v>62</v>
      </c>
      <c r="B95" s="1" t="s">
        <v>27</v>
      </c>
      <c r="C95" s="1" t="s">
        <v>207</v>
      </c>
      <c r="D95" s="1" t="s">
        <v>29</v>
      </c>
      <c r="E95" s="3">
        <v>5.6000000000000001E-2</v>
      </c>
      <c r="F95" s="4">
        <f>1/2</f>
        <v>0.5</v>
      </c>
      <c r="G95" s="16">
        <f t="shared" si="6"/>
        <v>2.8000000000000001E-2</v>
      </c>
      <c r="H95" s="7">
        <f t="shared" si="7"/>
        <v>6.4795766059514914E-5</v>
      </c>
      <c r="I95" s="6" t="s">
        <v>204</v>
      </c>
      <c r="J95" s="1" t="s">
        <v>22</v>
      </c>
      <c r="K95" s="1" t="s">
        <v>23</v>
      </c>
      <c r="L95" s="7">
        <v>0</v>
      </c>
      <c r="M95" s="7">
        <v>0</v>
      </c>
      <c r="N95" s="7">
        <v>0</v>
      </c>
      <c r="O95" s="1" t="s">
        <v>208</v>
      </c>
      <c r="P95" s="1" t="s">
        <v>209</v>
      </c>
      <c r="Q95" s="1" t="s">
        <v>25</v>
      </c>
      <c r="R95" s="1">
        <v>44139</v>
      </c>
    </row>
    <row r="96" spans="1:18" x14ac:dyDescent="0.25">
      <c r="A96" s="1">
        <v>63</v>
      </c>
      <c r="B96" s="1" t="s">
        <v>27</v>
      </c>
      <c r="C96" s="1" t="s">
        <v>203</v>
      </c>
      <c r="D96" s="1" t="s">
        <v>29</v>
      </c>
      <c r="E96" s="3">
        <v>5.3999999999999999E-2</v>
      </c>
      <c r="F96" s="4">
        <f>1/2</f>
        <v>0.5</v>
      </c>
      <c r="G96" s="16">
        <f t="shared" si="6"/>
        <v>2.7E-2</v>
      </c>
      <c r="H96" s="7">
        <f t="shared" si="7"/>
        <v>6.248163155738938E-5</v>
      </c>
      <c r="I96" s="6" t="s">
        <v>210</v>
      </c>
      <c r="J96" s="1" t="s">
        <v>22</v>
      </c>
      <c r="K96" s="1" t="s">
        <v>23</v>
      </c>
      <c r="L96" s="7">
        <v>0</v>
      </c>
      <c r="M96" s="7">
        <v>0</v>
      </c>
      <c r="N96" s="7">
        <v>0</v>
      </c>
      <c r="O96" s="1" t="s">
        <v>205</v>
      </c>
      <c r="P96" s="1" t="s">
        <v>206</v>
      </c>
      <c r="Q96" s="1" t="s">
        <v>25</v>
      </c>
      <c r="R96" s="1">
        <v>43762</v>
      </c>
    </row>
    <row r="97" spans="1:18" x14ac:dyDescent="0.25">
      <c r="A97" s="1">
        <v>63</v>
      </c>
      <c r="B97" s="1" t="s">
        <v>27</v>
      </c>
      <c r="C97" s="1" t="s">
        <v>207</v>
      </c>
      <c r="D97" s="1" t="s">
        <v>29</v>
      </c>
      <c r="E97" s="3">
        <v>5.3999999999999999E-2</v>
      </c>
      <c r="F97" s="4">
        <f>1/2</f>
        <v>0.5</v>
      </c>
      <c r="G97" s="16">
        <f t="shared" si="6"/>
        <v>2.7E-2</v>
      </c>
      <c r="H97" s="7">
        <f t="shared" si="7"/>
        <v>6.248163155738938E-5</v>
      </c>
      <c r="I97" s="6" t="s">
        <v>210</v>
      </c>
      <c r="J97" s="1" t="s">
        <v>22</v>
      </c>
      <c r="K97" s="1" t="s">
        <v>23</v>
      </c>
      <c r="L97" s="7">
        <v>0</v>
      </c>
      <c r="M97" s="7">
        <v>0</v>
      </c>
      <c r="N97" s="7">
        <v>0</v>
      </c>
      <c r="O97" s="1" t="s">
        <v>208</v>
      </c>
      <c r="P97" s="1" t="s">
        <v>209</v>
      </c>
      <c r="Q97" s="1" t="s">
        <v>25</v>
      </c>
      <c r="R97" s="1">
        <v>44139</v>
      </c>
    </row>
    <row r="98" spans="1:18" ht="30" x14ac:dyDescent="0.25">
      <c r="A98" s="1">
        <v>64</v>
      </c>
      <c r="B98" s="1" t="s">
        <v>27</v>
      </c>
      <c r="C98" s="1" t="s">
        <v>211</v>
      </c>
      <c r="D98" s="1" t="s">
        <v>29</v>
      </c>
      <c r="E98" s="3">
        <v>0.17699999999999999</v>
      </c>
      <c r="F98" s="4">
        <f t="shared" ref="F98:F106" si="11">1/1</f>
        <v>1</v>
      </c>
      <c r="G98" s="16">
        <f t="shared" si="6"/>
        <v>0.17699999999999999</v>
      </c>
      <c r="H98" s="7">
        <f t="shared" si="7"/>
        <v>4.0960180687621921E-4</v>
      </c>
      <c r="I98" s="6" t="s">
        <v>212</v>
      </c>
      <c r="J98" s="1" t="s">
        <v>22</v>
      </c>
      <c r="K98" s="1" t="s">
        <v>23</v>
      </c>
      <c r="L98" s="7">
        <v>0</v>
      </c>
      <c r="M98" s="7">
        <v>0</v>
      </c>
      <c r="N98" s="7">
        <v>0</v>
      </c>
      <c r="O98" s="1" t="s">
        <v>213</v>
      </c>
      <c r="P98" s="1" t="s">
        <v>127</v>
      </c>
      <c r="Q98" s="1" t="s">
        <v>25</v>
      </c>
      <c r="R98" s="1">
        <v>43933</v>
      </c>
    </row>
    <row r="99" spans="1:18" ht="30" x14ac:dyDescent="0.25">
      <c r="A99" s="1">
        <v>65</v>
      </c>
      <c r="B99" s="1" t="s">
        <v>27</v>
      </c>
      <c r="C99" s="1" t="s">
        <v>214</v>
      </c>
      <c r="D99" s="1" t="s">
        <v>29</v>
      </c>
      <c r="E99" s="3">
        <v>9.0999999999999998E-2</v>
      </c>
      <c r="F99" s="4">
        <f t="shared" si="11"/>
        <v>1</v>
      </c>
      <c r="G99" s="16">
        <f t="shared" si="6"/>
        <v>9.0999999999999998E-2</v>
      </c>
      <c r="H99" s="7">
        <f t="shared" si="7"/>
        <v>2.1058623969342344E-4</v>
      </c>
      <c r="I99" s="6" t="s">
        <v>215</v>
      </c>
      <c r="J99" s="1" t="s">
        <v>22</v>
      </c>
      <c r="K99" s="1" t="s">
        <v>23</v>
      </c>
      <c r="L99" s="7">
        <v>0</v>
      </c>
      <c r="M99" s="7">
        <v>0</v>
      </c>
      <c r="N99" s="7">
        <v>0</v>
      </c>
      <c r="O99" s="1" t="s">
        <v>216</v>
      </c>
      <c r="P99" s="1" t="s">
        <v>119</v>
      </c>
      <c r="Q99" s="1" t="s">
        <v>25</v>
      </c>
      <c r="R99" s="1">
        <v>43719</v>
      </c>
    </row>
    <row r="100" spans="1:18" ht="30" x14ac:dyDescent="0.25">
      <c r="A100" s="1">
        <v>66</v>
      </c>
      <c r="B100" s="1" t="s">
        <v>27</v>
      </c>
      <c r="C100" s="1" t="s">
        <v>28</v>
      </c>
      <c r="D100" s="1" t="s">
        <v>29</v>
      </c>
      <c r="E100" s="3">
        <v>0.03</v>
      </c>
      <c r="F100" s="4">
        <f t="shared" si="11"/>
        <v>1</v>
      </c>
      <c r="G100" s="16">
        <f t="shared" si="6"/>
        <v>0.03</v>
      </c>
      <c r="H100" s="7">
        <f t="shared" si="7"/>
        <v>6.9424035063765969E-5</v>
      </c>
      <c r="I100" s="6" t="s">
        <v>217</v>
      </c>
      <c r="J100" s="1" t="s">
        <v>22</v>
      </c>
      <c r="K100" s="1" t="s">
        <v>23</v>
      </c>
      <c r="L100" s="7">
        <v>0</v>
      </c>
      <c r="M100" s="7">
        <v>0</v>
      </c>
      <c r="N100" s="7">
        <v>0</v>
      </c>
      <c r="O100" s="1" t="s">
        <v>31</v>
      </c>
      <c r="P100" s="1" t="s">
        <v>22</v>
      </c>
      <c r="Q100" s="1" t="s">
        <v>25</v>
      </c>
      <c r="R100" s="1">
        <v>43977</v>
      </c>
    </row>
    <row r="101" spans="1:18" ht="30" x14ac:dyDescent="0.25">
      <c r="A101" s="1">
        <v>67</v>
      </c>
      <c r="B101" s="1" t="s">
        <v>18</v>
      </c>
      <c r="C101" s="1" t="s">
        <v>218</v>
      </c>
      <c r="D101" s="1" t="s">
        <v>20</v>
      </c>
      <c r="E101" s="3">
        <v>0.29699999999999999</v>
      </c>
      <c r="F101" s="4">
        <f t="shared" si="11"/>
        <v>1</v>
      </c>
      <c r="G101" s="16">
        <f t="shared" si="6"/>
        <v>0.29699999999999999</v>
      </c>
      <c r="H101" s="7">
        <f t="shared" si="7"/>
        <v>6.8729794713128314E-4</v>
      </c>
      <c r="I101" s="6" t="s">
        <v>219</v>
      </c>
      <c r="J101" s="1" t="s">
        <v>22</v>
      </c>
      <c r="K101" s="1" t="s">
        <v>23</v>
      </c>
      <c r="L101" s="7">
        <f>M101</f>
        <v>6.8729794713128314E-4</v>
      </c>
      <c r="M101" s="7">
        <f>H101</f>
        <v>6.8729794713128314E-4</v>
      </c>
      <c r="N101" s="7">
        <v>0</v>
      </c>
      <c r="O101" s="1" t="s">
        <v>220</v>
      </c>
      <c r="P101" s="1" t="s">
        <v>22</v>
      </c>
      <c r="Q101" s="1" t="s">
        <v>25</v>
      </c>
      <c r="R101" s="1">
        <v>43977</v>
      </c>
    </row>
    <row r="102" spans="1:18" ht="30" x14ac:dyDescent="0.25">
      <c r="A102" s="1">
        <v>68</v>
      </c>
      <c r="B102" s="1" t="s">
        <v>27</v>
      </c>
      <c r="C102" s="1" t="s">
        <v>221</v>
      </c>
      <c r="D102" s="1" t="s">
        <v>29</v>
      </c>
      <c r="E102" s="3">
        <v>0.112</v>
      </c>
      <c r="F102" s="4">
        <f t="shared" si="11"/>
        <v>1</v>
      </c>
      <c r="G102" s="16">
        <f t="shared" si="6"/>
        <v>0.112</v>
      </c>
      <c r="H102" s="7">
        <f t="shared" si="7"/>
        <v>2.5918306423805966E-4</v>
      </c>
      <c r="I102" s="6" t="s">
        <v>222</v>
      </c>
      <c r="J102" s="1" t="s">
        <v>22</v>
      </c>
      <c r="K102" s="1" t="s">
        <v>23</v>
      </c>
      <c r="L102" s="7">
        <v>0</v>
      </c>
      <c r="M102" s="7">
        <v>0</v>
      </c>
      <c r="N102" s="7">
        <v>0</v>
      </c>
      <c r="O102" s="1" t="s">
        <v>223</v>
      </c>
      <c r="P102" s="1" t="s">
        <v>224</v>
      </c>
      <c r="Q102" s="1" t="s">
        <v>25</v>
      </c>
      <c r="R102" s="1">
        <v>43912</v>
      </c>
    </row>
    <row r="103" spans="1:18" x14ac:dyDescent="0.25">
      <c r="A103" s="1">
        <v>69</v>
      </c>
      <c r="B103" s="1" t="s">
        <v>27</v>
      </c>
      <c r="C103" s="1" t="s">
        <v>225</v>
      </c>
      <c r="D103" s="1" t="s">
        <v>29</v>
      </c>
      <c r="E103" s="3">
        <v>0.13</v>
      </c>
      <c r="F103" s="4">
        <f t="shared" si="11"/>
        <v>1</v>
      </c>
      <c r="G103" s="16">
        <f t="shared" si="6"/>
        <v>0.13</v>
      </c>
      <c r="H103" s="7">
        <f t="shared" si="7"/>
        <v>3.0083748527631922E-4</v>
      </c>
      <c r="I103" s="6" t="s">
        <v>226</v>
      </c>
      <c r="J103" s="1" t="s">
        <v>22</v>
      </c>
      <c r="K103" s="1" t="s">
        <v>23</v>
      </c>
      <c r="L103" s="7">
        <v>0</v>
      </c>
      <c r="M103" s="7">
        <v>0</v>
      </c>
      <c r="N103" s="7">
        <v>0</v>
      </c>
      <c r="O103" s="1" t="s">
        <v>227</v>
      </c>
      <c r="P103" s="1" t="s">
        <v>22</v>
      </c>
      <c r="Q103" s="1" t="s">
        <v>25</v>
      </c>
      <c r="R103" s="1">
        <v>43977</v>
      </c>
    </row>
    <row r="104" spans="1:18" ht="30" x14ac:dyDescent="0.25">
      <c r="A104" s="1">
        <v>70</v>
      </c>
      <c r="B104" s="1" t="s">
        <v>18</v>
      </c>
      <c r="C104" s="1" t="s">
        <v>228</v>
      </c>
      <c r="D104" s="1" t="s">
        <v>20</v>
      </c>
      <c r="E104" s="3">
        <v>0.183</v>
      </c>
      <c r="F104" s="4">
        <f t="shared" si="11"/>
        <v>1</v>
      </c>
      <c r="G104" s="16">
        <f t="shared" si="6"/>
        <v>0.183</v>
      </c>
      <c r="H104" s="7">
        <f t="shared" si="7"/>
        <v>4.2348661388897242E-4</v>
      </c>
      <c r="I104" s="6" t="s">
        <v>229</v>
      </c>
      <c r="J104" s="1" t="s">
        <v>22</v>
      </c>
      <c r="K104" s="1" t="s">
        <v>23</v>
      </c>
      <c r="L104" s="7">
        <f>M104</f>
        <v>4.2348661388897242E-4</v>
      </c>
      <c r="M104" s="7">
        <f>H104</f>
        <v>4.2348661388897242E-4</v>
      </c>
      <c r="N104" s="7">
        <v>0</v>
      </c>
      <c r="O104" s="1" t="s">
        <v>205</v>
      </c>
      <c r="P104" s="1" t="s">
        <v>206</v>
      </c>
      <c r="Q104" s="1" t="s">
        <v>25</v>
      </c>
      <c r="R104" s="1">
        <v>43762</v>
      </c>
    </row>
    <row r="105" spans="1:18" ht="30" x14ac:dyDescent="0.25">
      <c r="A105" s="1">
        <v>71</v>
      </c>
      <c r="B105" s="1" t="s">
        <v>27</v>
      </c>
      <c r="C105" s="1" t="s">
        <v>230</v>
      </c>
      <c r="D105" s="1" t="s">
        <v>29</v>
      </c>
      <c r="E105" s="3">
        <v>0.183</v>
      </c>
      <c r="F105" s="4">
        <f t="shared" si="11"/>
        <v>1</v>
      </c>
      <c r="G105" s="16">
        <f t="shared" si="6"/>
        <v>0.183</v>
      </c>
      <c r="H105" s="7">
        <f t="shared" si="7"/>
        <v>4.2348661388897242E-4</v>
      </c>
      <c r="I105" s="6" t="s">
        <v>231</v>
      </c>
      <c r="J105" s="1" t="s">
        <v>22</v>
      </c>
      <c r="K105" s="1" t="s">
        <v>23</v>
      </c>
      <c r="L105" s="7">
        <v>0</v>
      </c>
      <c r="M105" s="7">
        <v>0</v>
      </c>
      <c r="N105" s="7">
        <v>0</v>
      </c>
      <c r="O105" s="1" t="s">
        <v>232</v>
      </c>
      <c r="P105" s="1" t="s">
        <v>59</v>
      </c>
      <c r="Q105" s="1" t="s">
        <v>25</v>
      </c>
      <c r="R105" s="1">
        <v>43950</v>
      </c>
    </row>
    <row r="106" spans="1:18" x14ac:dyDescent="0.25">
      <c r="A106" s="1">
        <v>72</v>
      </c>
      <c r="B106" s="1" t="s">
        <v>18</v>
      </c>
      <c r="C106" s="1" t="s">
        <v>233</v>
      </c>
      <c r="D106" s="1" t="s">
        <v>20</v>
      </c>
      <c r="E106" s="3">
        <v>3.1E-2</v>
      </c>
      <c r="F106" s="4">
        <f t="shared" si="11"/>
        <v>1</v>
      </c>
      <c r="G106" s="16">
        <f t="shared" si="6"/>
        <v>3.1E-2</v>
      </c>
      <c r="H106" s="7">
        <f t="shared" si="7"/>
        <v>7.1738169565891503E-5</v>
      </c>
      <c r="I106" s="6" t="s">
        <v>234</v>
      </c>
      <c r="J106" s="1" t="s">
        <v>22</v>
      </c>
      <c r="K106" s="1" t="s">
        <v>23</v>
      </c>
      <c r="L106" s="7">
        <f>M106</f>
        <v>7.1738169565891503E-5</v>
      </c>
      <c r="M106" s="7">
        <f>H106</f>
        <v>7.1738169565891503E-5</v>
      </c>
      <c r="N106" s="7">
        <v>0</v>
      </c>
      <c r="O106" s="1" t="s">
        <v>235</v>
      </c>
      <c r="P106" s="1" t="s">
        <v>72</v>
      </c>
      <c r="Q106" s="1" t="s">
        <v>25</v>
      </c>
      <c r="R106" s="1">
        <v>43985</v>
      </c>
    </row>
    <row r="107" spans="1:18" x14ac:dyDescent="0.25">
      <c r="A107" s="1">
        <v>73</v>
      </c>
      <c r="B107" s="1" t="s">
        <v>18</v>
      </c>
      <c r="C107" s="1" t="s">
        <v>233</v>
      </c>
      <c r="D107" s="1" t="s">
        <v>20</v>
      </c>
      <c r="E107" s="3">
        <v>0.38</v>
      </c>
      <c r="F107" s="4">
        <v>0.5</v>
      </c>
      <c r="G107" s="16">
        <f t="shared" si="6"/>
        <v>0.19</v>
      </c>
      <c r="H107" s="7">
        <f t="shared" si="7"/>
        <v>4.3968555540385115E-4</v>
      </c>
      <c r="I107" s="6" t="s">
        <v>236</v>
      </c>
      <c r="J107" s="1" t="s">
        <v>22</v>
      </c>
      <c r="K107" s="1" t="s">
        <v>23</v>
      </c>
      <c r="L107" s="7">
        <f>M107</f>
        <v>4.3968555540385115E-4</v>
      </c>
      <c r="M107" s="7">
        <f>H107</f>
        <v>4.3968555540385115E-4</v>
      </c>
      <c r="N107" s="7">
        <v>0</v>
      </c>
      <c r="O107" s="1" t="s">
        <v>235</v>
      </c>
      <c r="P107" s="1" t="s">
        <v>72</v>
      </c>
      <c r="Q107" s="1" t="s">
        <v>25</v>
      </c>
      <c r="R107" s="1">
        <v>43985</v>
      </c>
    </row>
    <row r="108" spans="1:18" x14ac:dyDescent="0.25">
      <c r="A108" s="1">
        <v>73</v>
      </c>
      <c r="B108" s="1" t="s">
        <v>27</v>
      </c>
      <c r="C108" s="1" t="s">
        <v>237</v>
      </c>
      <c r="D108" s="1" t="s">
        <v>29</v>
      </c>
      <c r="E108" s="3">
        <v>0.38</v>
      </c>
      <c r="F108" s="4">
        <f>1/2</f>
        <v>0.5</v>
      </c>
      <c r="G108" s="16">
        <f t="shared" si="6"/>
        <v>0.19</v>
      </c>
      <c r="H108" s="7">
        <f t="shared" si="7"/>
        <v>4.3968555540385115E-4</v>
      </c>
      <c r="I108" s="6" t="s">
        <v>236</v>
      </c>
      <c r="J108" s="1" t="s">
        <v>22</v>
      </c>
      <c r="K108" s="1" t="s">
        <v>23</v>
      </c>
      <c r="L108" s="7">
        <v>0</v>
      </c>
      <c r="M108" s="7">
        <v>0</v>
      </c>
      <c r="N108" s="7">
        <v>0</v>
      </c>
      <c r="O108" s="1" t="s">
        <v>235</v>
      </c>
      <c r="P108" s="1" t="s">
        <v>72</v>
      </c>
      <c r="Q108" s="1" t="s">
        <v>25</v>
      </c>
      <c r="R108" s="1">
        <v>43985</v>
      </c>
    </row>
    <row r="109" spans="1:18" x14ac:dyDescent="0.25">
      <c r="A109" s="1">
        <v>74</v>
      </c>
      <c r="B109" s="1" t="s">
        <v>27</v>
      </c>
      <c r="C109" s="1" t="s">
        <v>238</v>
      </c>
      <c r="D109" s="1" t="s">
        <v>29</v>
      </c>
      <c r="E109" s="3">
        <v>0.11600000000000001</v>
      </c>
      <c r="F109" s="4">
        <f t="shared" ref="F109:F120" si="12">1/1</f>
        <v>1</v>
      </c>
      <c r="G109" s="16">
        <f t="shared" si="6"/>
        <v>0.11600000000000001</v>
      </c>
      <c r="H109" s="7">
        <f t="shared" si="7"/>
        <v>2.6843960224656179E-4</v>
      </c>
      <c r="I109" s="6" t="s">
        <v>239</v>
      </c>
      <c r="J109" s="1" t="s">
        <v>22</v>
      </c>
      <c r="K109" s="1" t="s">
        <v>23</v>
      </c>
      <c r="L109" s="7">
        <v>0</v>
      </c>
      <c r="M109" s="7">
        <v>0</v>
      </c>
      <c r="N109" s="7">
        <v>0</v>
      </c>
      <c r="O109" s="1" t="s">
        <v>240</v>
      </c>
      <c r="P109" s="1" t="s">
        <v>59</v>
      </c>
      <c r="Q109" s="1" t="s">
        <v>25</v>
      </c>
      <c r="R109" s="1">
        <v>43950</v>
      </c>
    </row>
    <row r="110" spans="1:18" x14ac:dyDescent="0.25">
      <c r="A110" s="1">
        <v>75</v>
      </c>
      <c r="B110" s="1" t="s">
        <v>27</v>
      </c>
      <c r="C110" s="1" t="s">
        <v>238</v>
      </c>
      <c r="D110" s="1" t="s">
        <v>29</v>
      </c>
      <c r="E110" s="3">
        <v>0.112</v>
      </c>
      <c r="F110" s="4">
        <f t="shared" si="12"/>
        <v>1</v>
      </c>
      <c r="G110" s="16">
        <f t="shared" si="6"/>
        <v>0.112</v>
      </c>
      <c r="H110" s="7">
        <f t="shared" si="7"/>
        <v>2.5918306423805966E-4</v>
      </c>
      <c r="I110" s="6" t="s">
        <v>241</v>
      </c>
      <c r="J110" s="1" t="s">
        <v>22</v>
      </c>
      <c r="K110" s="1" t="s">
        <v>23</v>
      </c>
      <c r="L110" s="7">
        <v>0</v>
      </c>
      <c r="M110" s="7">
        <v>0</v>
      </c>
      <c r="N110" s="7">
        <v>0</v>
      </c>
      <c r="O110" s="1" t="s">
        <v>240</v>
      </c>
      <c r="P110" s="1" t="s">
        <v>59</v>
      </c>
      <c r="Q110" s="1" t="s">
        <v>25</v>
      </c>
      <c r="R110" s="1">
        <v>43950</v>
      </c>
    </row>
    <row r="111" spans="1:18" x14ac:dyDescent="0.25">
      <c r="A111" s="1">
        <v>76</v>
      </c>
      <c r="B111" s="1" t="s">
        <v>27</v>
      </c>
      <c r="C111" s="1" t="s">
        <v>238</v>
      </c>
      <c r="D111" s="1" t="s">
        <v>29</v>
      </c>
      <c r="E111" s="3">
        <v>7.1999999999999995E-2</v>
      </c>
      <c r="F111" s="4">
        <f t="shared" si="12"/>
        <v>1</v>
      </c>
      <c r="G111" s="16">
        <f t="shared" si="6"/>
        <v>7.1999999999999995E-2</v>
      </c>
      <c r="H111" s="7">
        <f t="shared" si="7"/>
        <v>1.6661768415303832E-4</v>
      </c>
      <c r="I111" s="6" t="s">
        <v>242</v>
      </c>
      <c r="J111" s="1" t="s">
        <v>22</v>
      </c>
      <c r="K111" s="1" t="s">
        <v>23</v>
      </c>
      <c r="L111" s="7">
        <v>0</v>
      </c>
      <c r="M111" s="7">
        <v>0</v>
      </c>
      <c r="N111" s="7">
        <v>0</v>
      </c>
      <c r="O111" s="1" t="s">
        <v>240</v>
      </c>
      <c r="P111" s="1" t="s">
        <v>59</v>
      </c>
      <c r="Q111" s="1" t="s">
        <v>25</v>
      </c>
      <c r="R111" s="1">
        <v>43950</v>
      </c>
    </row>
    <row r="112" spans="1:18" x14ac:dyDescent="0.25">
      <c r="A112" s="1">
        <v>77</v>
      </c>
      <c r="B112" s="1" t="s">
        <v>27</v>
      </c>
      <c r="C112" s="1" t="s">
        <v>238</v>
      </c>
      <c r="D112" s="1" t="s">
        <v>29</v>
      </c>
      <c r="E112" s="3">
        <v>0.16</v>
      </c>
      <c r="F112" s="4">
        <f t="shared" si="12"/>
        <v>1</v>
      </c>
      <c r="G112" s="16">
        <f t="shared" si="6"/>
        <v>0.16</v>
      </c>
      <c r="H112" s="7">
        <f t="shared" si="7"/>
        <v>3.7026152034008519E-4</v>
      </c>
      <c r="I112" s="6" t="s">
        <v>243</v>
      </c>
      <c r="J112" s="1" t="s">
        <v>22</v>
      </c>
      <c r="K112" s="1" t="s">
        <v>23</v>
      </c>
      <c r="L112" s="7">
        <v>0</v>
      </c>
      <c r="M112" s="7">
        <v>0</v>
      </c>
      <c r="N112" s="7">
        <v>0</v>
      </c>
      <c r="O112" s="1" t="s">
        <v>240</v>
      </c>
      <c r="P112" s="1" t="s">
        <v>59</v>
      </c>
      <c r="Q112" s="1" t="s">
        <v>25</v>
      </c>
      <c r="R112" s="1">
        <v>43950</v>
      </c>
    </row>
    <row r="113" spans="1:18" x14ac:dyDescent="0.25">
      <c r="A113" s="1">
        <v>78</v>
      </c>
      <c r="B113" s="1" t="s">
        <v>27</v>
      </c>
      <c r="C113" s="1" t="s">
        <v>238</v>
      </c>
      <c r="D113" s="1" t="s">
        <v>29</v>
      </c>
      <c r="E113" s="3">
        <v>0.192</v>
      </c>
      <c r="F113" s="4">
        <f t="shared" si="12"/>
        <v>1</v>
      </c>
      <c r="G113" s="16">
        <f t="shared" si="6"/>
        <v>0.192</v>
      </c>
      <c r="H113" s="7">
        <f t="shared" si="7"/>
        <v>4.4431382440810222E-4</v>
      </c>
      <c r="I113" s="6" t="s">
        <v>244</v>
      </c>
      <c r="J113" s="1" t="s">
        <v>22</v>
      </c>
      <c r="K113" s="1" t="s">
        <v>23</v>
      </c>
      <c r="L113" s="7">
        <v>0</v>
      </c>
      <c r="M113" s="7">
        <v>0</v>
      </c>
      <c r="N113" s="7">
        <v>0</v>
      </c>
      <c r="O113" s="1" t="s">
        <v>240</v>
      </c>
      <c r="P113" s="1" t="s">
        <v>59</v>
      </c>
      <c r="Q113" s="1" t="s">
        <v>25</v>
      </c>
      <c r="R113" s="1">
        <v>43950</v>
      </c>
    </row>
    <row r="114" spans="1:18" ht="30" x14ac:dyDescent="0.25">
      <c r="A114" s="1">
        <v>79</v>
      </c>
      <c r="B114" s="1" t="s">
        <v>18</v>
      </c>
      <c r="C114" s="1" t="s">
        <v>245</v>
      </c>
      <c r="D114" s="1" t="s">
        <v>20</v>
      </c>
      <c r="E114" s="3">
        <v>0.01</v>
      </c>
      <c r="F114" s="4">
        <f t="shared" si="12"/>
        <v>1</v>
      </c>
      <c r="G114" s="16">
        <f t="shared" si="6"/>
        <v>0.01</v>
      </c>
      <c r="H114" s="7">
        <f t="shared" si="7"/>
        <v>2.3141345021255324E-5</v>
      </c>
      <c r="I114" s="6" t="s">
        <v>246</v>
      </c>
      <c r="J114" s="1" t="s">
        <v>22</v>
      </c>
      <c r="K114" s="1" t="s">
        <v>23</v>
      </c>
      <c r="L114" s="7">
        <f>M114</f>
        <v>2.3141345021255324E-5</v>
      </c>
      <c r="M114" s="7">
        <f>H114</f>
        <v>2.3141345021255324E-5</v>
      </c>
      <c r="N114" s="7">
        <v>0</v>
      </c>
      <c r="O114" s="1" t="s">
        <v>247</v>
      </c>
      <c r="P114" s="1" t="s">
        <v>248</v>
      </c>
      <c r="Q114" s="1" t="s">
        <v>25</v>
      </c>
      <c r="R114" s="1">
        <v>44708</v>
      </c>
    </row>
    <row r="115" spans="1:18" ht="30" x14ac:dyDescent="0.25">
      <c r="A115" s="1">
        <v>80</v>
      </c>
      <c r="B115" s="1" t="s">
        <v>27</v>
      </c>
      <c r="C115" s="1" t="s">
        <v>169</v>
      </c>
      <c r="D115" s="1" t="s">
        <v>29</v>
      </c>
      <c r="E115" s="3">
        <v>0.20200000000000001</v>
      </c>
      <c r="F115" s="4">
        <f t="shared" si="12"/>
        <v>1</v>
      </c>
      <c r="G115" s="16">
        <f t="shared" si="6"/>
        <v>0.20200000000000001</v>
      </c>
      <c r="H115" s="7">
        <f t="shared" si="7"/>
        <v>4.6745516942935762E-4</v>
      </c>
      <c r="I115" s="6" t="s">
        <v>249</v>
      </c>
      <c r="J115" s="1" t="s">
        <v>22</v>
      </c>
      <c r="K115" s="1" t="s">
        <v>23</v>
      </c>
      <c r="L115" s="7">
        <v>0</v>
      </c>
      <c r="M115" s="7">
        <v>0</v>
      </c>
      <c r="N115" s="7">
        <v>0</v>
      </c>
      <c r="O115" s="1" t="s">
        <v>171</v>
      </c>
      <c r="P115" s="1" t="s">
        <v>172</v>
      </c>
      <c r="Q115" s="1" t="s">
        <v>25</v>
      </c>
      <c r="R115" s="1">
        <v>43952</v>
      </c>
    </row>
    <row r="116" spans="1:18" ht="30" x14ac:dyDescent="0.25">
      <c r="A116" s="1">
        <v>81</v>
      </c>
      <c r="B116" s="1" t="s">
        <v>27</v>
      </c>
      <c r="C116" s="1" t="s">
        <v>250</v>
      </c>
      <c r="D116" s="1" t="s">
        <v>29</v>
      </c>
      <c r="E116" s="3">
        <v>7.8E-2</v>
      </c>
      <c r="F116" s="4">
        <f t="shared" si="12"/>
        <v>1</v>
      </c>
      <c r="G116" s="16">
        <f t="shared" si="6"/>
        <v>7.8E-2</v>
      </c>
      <c r="H116" s="7">
        <f t="shared" si="7"/>
        <v>1.8050249116579152E-4</v>
      </c>
      <c r="I116" s="6" t="s">
        <v>251</v>
      </c>
      <c r="J116" s="1" t="s">
        <v>22</v>
      </c>
      <c r="K116" s="1" t="s">
        <v>23</v>
      </c>
      <c r="L116" s="7">
        <v>0</v>
      </c>
      <c r="M116" s="7">
        <v>0</v>
      </c>
      <c r="N116" s="7">
        <v>0</v>
      </c>
      <c r="O116" s="1" t="s">
        <v>252</v>
      </c>
      <c r="P116" s="1" t="s">
        <v>22</v>
      </c>
      <c r="Q116" s="1" t="s">
        <v>25</v>
      </c>
      <c r="R116" s="1">
        <v>43977</v>
      </c>
    </row>
    <row r="117" spans="1:18" ht="30" x14ac:dyDescent="0.25">
      <c r="A117" s="1">
        <v>82</v>
      </c>
      <c r="B117" s="1" t="s">
        <v>27</v>
      </c>
      <c r="C117" s="1" t="s">
        <v>250</v>
      </c>
      <c r="D117" s="1" t="s">
        <v>29</v>
      </c>
      <c r="E117" s="3">
        <v>0.11700000000000001</v>
      </c>
      <c r="F117" s="4">
        <f t="shared" si="12"/>
        <v>1</v>
      </c>
      <c r="G117" s="16">
        <f t="shared" si="6"/>
        <v>0.11700000000000001</v>
      </c>
      <c r="H117" s="7">
        <f t="shared" si="7"/>
        <v>2.7075373674868733E-4</v>
      </c>
      <c r="I117" s="6" t="s">
        <v>253</v>
      </c>
      <c r="J117" s="1" t="s">
        <v>22</v>
      </c>
      <c r="K117" s="1" t="s">
        <v>23</v>
      </c>
      <c r="L117" s="7">
        <v>0</v>
      </c>
      <c r="M117" s="7">
        <v>0</v>
      </c>
      <c r="N117" s="7">
        <v>0</v>
      </c>
      <c r="O117" s="1" t="s">
        <v>252</v>
      </c>
      <c r="P117" s="1" t="s">
        <v>22</v>
      </c>
      <c r="Q117" s="1" t="s">
        <v>25</v>
      </c>
      <c r="R117" s="1">
        <v>43977</v>
      </c>
    </row>
    <row r="118" spans="1:18" ht="30" x14ac:dyDescent="0.25">
      <c r="A118" s="1">
        <v>83</v>
      </c>
      <c r="B118" s="1" t="s">
        <v>27</v>
      </c>
      <c r="C118" s="1" t="s">
        <v>250</v>
      </c>
      <c r="D118" s="1" t="s">
        <v>29</v>
      </c>
      <c r="E118" s="3">
        <v>0.10299999999999999</v>
      </c>
      <c r="F118" s="4">
        <f t="shared" si="12"/>
        <v>1</v>
      </c>
      <c r="G118" s="16">
        <f t="shared" si="6"/>
        <v>0.10299999999999999</v>
      </c>
      <c r="H118" s="7">
        <f t="shared" si="7"/>
        <v>2.3835585371892982E-4</v>
      </c>
      <c r="I118" s="6" t="s">
        <v>254</v>
      </c>
      <c r="J118" s="1" t="s">
        <v>22</v>
      </c>
      <c r="K118" s="1" t="s">
        <v>23</v>
      </c>
      <c r="L118" s="7">
        <v>0</v>
      </c>
      <c r="M118" s="7">
        <v>0</v>
      </c>
      <c r="N118" s="7">
        <v>0</v>
      </c>
      <c r="O118" s="1" t="s">
        <v>252</v>
      </c>
      <c r="P118" s="1" t="s">
        <v>22</v>
      </c>
      <c r="Q118" s="1" t="s">
        <v>25</v>
      </c>
      <c r="R118" s="1">
        <v>43977</v>
      </c>
    </row>
    <row r="119" spans="1:18" ht="30" x14ac:dyDescent="0.25">
      <c r="A119" s="1">
        <v>84</v>
      </c>
      <c r="B119" s="1" t="s">
        <v>27</v>
      </c>
      <c r="C119" s="1" t="s">
        <v>255</v>
      </c>
      <c r="D119" s="1" t="s">
        <v>29</v>
      </c>
      <c r="E119" s="3">
        <v>0.188</v>
      </c>
      <c r="F119" s="4">
        <f t="shared" si="12"/>
        <v>1</v>
      </c>
      <c r="G119" s="16">
        <f t="shared" si="6"/>
        <v>0.188</v>
      </c>
      <c r="H119" s="7">
        <f t="shared" si="7"/>
        <v>4.3505728639960009E-4</v>
      </c>
      <c r="I119" s="6" t="s">
        <v>256</v>
      </c>
      <c r="J119" s="1" t="s">
        <v>22</v>
      </c>
      <c r="K119" s="1" t="s">
        <v>23</v>
      </c>
      <c r="L119" s="7">
        <v>0</v>
      </c>
      <c r="M119" s="7">
        <v>0</v>
      </c>
      <c r="N119" s="7">
        <v>0</v>
      </c>
      <c r="O119" s="1" t="s">
        <v>257</v>
      </c>
      <c r="P119" s="1" t="s">
        <v>22</v>
      </c>
      <c r="Q119" s="1" t="s">
        <v>25</v>
      </c>
      <c r="R119" s="1">
        <v>43977</v>
      </c>
    </row>
    <row r="120" spans="1:18" x14ac:dyDescent="0.25">
      <c r="A120" s="1">
        <v>85</v>
      </c>
      <c r="B120" s="1" t="s">
        <v>18</v>
      </c>
      <c r="C120" s="1" t="s">
        <v>142</v>
      </c>
      <c r="D120" s="1" t="s">
        <v>20</v>
      </c>
      <c r="E120" s="3">
        <v>0.376</v>
      </c>
      <c r="F120" s="4">
        <f t="shared" si="12"/>
        <v>1</v>
      </c>
      <c r="G120" s="16">
        <f t="shared" si="6"/>
        <v>0.376</v>
      </c>
      <c r="H120" s="7">
        <f t="shared" si="7"/>
        <v>8.7011457279920017E-4</v>
      </c>
      <c r="I120" s="6" t="s">
        <v>258</v>
      </c>
      <c r="J120" s="1" t="s">
        <v>22</v>
      </c>
      <c r="K120" s="1" t="s">
        <v>23</v>
      </c>
      <c r="L120" s="7">
        <f>M120</f>
        <v>8.7011457279920017E-4</v>
      </c>
      <c r="M120" s="7">
        <f>H120</f>
        <v>8.7011457279920017E-4</v>
      </c>
      <c r="N120" s="7">
        <v>0</v>
      </c>
      <c r="O120" s="1" t="s">
        <v>144</v>
      </c>
      <c r="P120" s="1" t="s">
        <v>22</v>
      </c>
      <c r="Q120" s="1" t="s">
        <v>25</v>
      </c>
      <c r="R120" s="1">
        <v>43977</v>
      </c>
    </row>
    <row r="121" spans="1:18" ht="30" x14ac:dyDescent="0.25">
      <c r="A121" s="1">
        <v>86</v>
      </c>
      <c r="B121" s="1" t="s">
        <v>27</v>
      </c>
      <c r="C121" s="1" t="s">
        <v>259</v>
      </c>
      <c r="D121" s="1" t="s">
        <v>29</v>
      </c>
      <c r="E121" s="3">
        <v>0.14899999999999999</v>
      </c>
      <c r="F121" s="4">
        <v>1</v>
      </c>
      <c r="G121" s="16">
        <f t="shared" si="6"/>
        <v>0.14899999999999999</v>
      </c>
      <c r="H121" s="7">
        <f t="shared" si="7"/>
        <v>3.4480604081670431E-4</v>
      </c>
      <c r="I121" s="6" t="s">
        <v>260</v>
      </c>
      <c r="J121" s="1" t="s">
        <v>22</v>
      </c>
      <c r="K121" s="1" t="s">
        <v>23</v>
      </c>
      <c r="L121" s="7">
        <v>0</v>
      </c>
      <c r="M121" s="7">
        <v>0</v>
      </c>
      <c r="N121" s="7">
        <v>0</v>
      </c>
      <c r="O121" s="1" t="s">
        <v>261</v>
      </c>
      <c r="P121" s="1" t="s">
        <v>262</v>
      </c>
      <c r="Q121" s="1" t="s">
        <v>68</v>
      </c>
      <c r="R121" s="1">
        <v>75001</v>
      </c>
    </row>
    <row r="122" spans="1:18" x14ac:dyDescent="0.25">
      <c r="A122" s="1">
        <v>87</v>
      </c>
      <c r="B122" s="1" t="s">
        <v>27</v>
      </c>
      <c r="C122" s="1" t="s">
        <v>263</v>
      </c>
      <c r="D122" s="1" t="s">
        <v>29</v>
      </c>
      <c r="E122" s="3">
        <v>0.33400000000000002</v>
      </c>
      <c r="F122" s="4">
        <f>1/1</f>
        <v>1</v>
      </c>
      <c r="G122" s="16">
        <f t="shared" si="6"/>
        <v>0.33400000000000002</v>
      </c>
      <c r="H122" s="7">
        <f t="shared" si="7"/>
        <v>7.7292092370992785E-4</v>
      </c>
      <c r="I122" s="6" t="s">
        <v>264</v>
      </c>
      <c r="J122" s="1" t="s">
        <v>22</v>
      </c>
      <c r="K122" s="1" t="s">
        <v>23</v>
      </c>
      <c r="L122" s="7">
        <v>0</v>
      </c>
      <c r="M122" s="7">
        <v>0</v>
      </c>
      <c r="N122" s="7">
        <v>0</v>
      </c>
      <c r="O122" s="1" t="s">
        <v>265</v>
      </c>
      <c r="P122" s="1" t="s">
        <v>22</v>
      </c>
      <c r="Q122" s="1" t="s">
        <v>25</v>
      </c>
      <c r="R122" s="1">
        <v>43977</v>
      </c>
    </row>
    <row r="123" spans="1:18" x14ac:dyDescent="0.25">
      <c r="A123" s="1">
        <v>88</v>
      </c>
      <c r="B123" s="1" t="s">
        <v>27</v>
      </c>
      <c r="C123" s="1" t="s">
        <v>266</v>
      </c>
      <c r="D123" s="1" t="s">
        <v>29</v>
      </c>
      <c r="E123" s="3">
        <v>0.36399999999999999</v>
      </c>
      <c r="F123" s="4">
        <f>1/2</f>
        <v>0.5</v>
      </c>
      <c r="G123" s="16">
        <f t="shared" si="6"/>
        <v>0.182</v>
      </c>
      <c r="H123" s="7">
        <f t="shared" si="7"/>
        <v>4.2117247938684688E-4</v>
      </c>
      <c r="I123" s="6" t="s">
        <v>267</v>
      </c>
      <c r="J123" s="1" t="s">
        <v>22</v>
      </c>
      <c r="K123" s="1" t="s">
        <v>23</v>
      </c>
      <c r="L123" s="7">
        <v>0</v>
      </c>
      <c r="M123" s="7">
        <v>0</v>
      </c>
      <c r="N123" s="7">
        <v>0</v>
      </c>
      <c r="O123" s="1" t="s">
        <v>268</v>
      </c>
      <c r="P123" s="1" t="s">
        <v>269</v>
      </c>
      <c r="Q123" s="1" t="s">
        <v>25</v>
      </c>
      <c r="R123" s="1">
        <v>44621</v>
      </c>
    </row>
    <row r="124" spans="1:18" x14ac:dyDescent="0.25">
      <c r="A124" s="1">
        <v>88</v>
      </c>
      <c r="B124" s="1" t="s">
        <v>27</v>
      </c>
      <c r="C124" s="1" t="s">
        <v>270</v>
      </c>
      <c r="D124" s="1" t="s">
        <v>29</v>
      </c>
      <c r="E124" s="3">
        <v>0.36399999999999999</v>
      </c>
      <c r="F124" s="4">
        <f>1/2</f>
        <v>0.5</v>
      </c>
      <c r="G124" s="16">
        <f t="shared" si="6"/>
        <v>0.182</v>
      </c>
      <c r="H124" s="7">
        <f t="shared" si="7"/>
        <v>4.2117247938684688E-4</v>
      </c>
      <c r="I124" s="6" t="s">
        <v>267</v>
      </c>
      <c r="J124" s="1" t="s">
        <v>22</v>
      </c>
      <c r="K124" s="1" t="s">
        <v>23</v>
      </c>
      <c r="L124" s="7">
        <v>0</v>
      </c>
      <c r="M124" s="7">
        <v>0</v>
      </c>
      <c r="N124" s="7">
        <v>0</v>
      </c>
      <c r="O124" s="1" t="s">
        <v>268</v>
      </c>
      <c r="P124" s="1" t="s">
        <v>269</v>
      </c>
      <c r="Q124" s="1" t="s">
        <v>25</v>
      </c>
      <c r="R124" s="1">
        <v>44621</v>
      </c>
    </row>
    <row r="125" spans="1:18" ht="30" x14ac:dyDescent="0.25">
      <c r="A125" s="1">
        <v>89</v>
      </c>
      <c r="B125" s="1" t="s">
        <v>27</v>
      </c>
      <c r="C125" s="1" t="s">
        <v>271</v>
      </c>
      <c r="D125" s="1" t="s">
        <v>29</v>
      </c>
      <c r="E125" s="3">
        <v>0.12</v>
      </c>
      <c r="F125" s="4">
        <f>1/1</f>
        <v>1</v>
      </c>
      <c r="G125" s="16">
        <f t="shared" si="6"/>
        <v>0.12</v>
      </c>
      <c r="H125" s="7">
        <f t="shared" si="7"/>
        <v>2.7769614025506388E-4</v>
      </c>
      <c r="I125" s="6" t="s">
        <v>272</v>
      </c>
      <c r="J125" s="1" t="s">
        <v>22</v>
      </c>
      <c r="K125" s="1" t="s">
        <v>23</v>
      </c>
      <c r="L125" s="7">
        <v>0</v>
      </c>
      <c r="M125" s="7">
        <v>0</v>
      </c>
      <c r="N125" s="7">
        <v>0</v>
      </c>
      <c r="O125" s="1" t="s">
        <v>273</v>
      </c>
      <c r="P125" s="1" t="s">
        <v>274</v>
      </c>
      <c r="Q125" s="1" t="s">
        <v>25</v>
      </c>
      <c r="R125" s="1">
        <v>43906</v>
      </c>
    </row>
    <row r="126" spans="1:18" x14ac:dyDescent="0.25">
      <c r="A126" s="1">
        <v>90</v>
      </c>
      <c r="B126" s="1" t="s">
        <v>18</v>
      </c>
      <c r="C126" s="1" t="s">
        <v>275</v>
      </c>
      <c r="D126" s="1" t="s">
        <v>20</v>
      </c>
      <c r="E126" s="3">
        <v>0.42599999999999999</v>
      </c>
      <c r="F126" s="4">
        <f>1/1</f>
        <v>1</v>
      </c>
      <c r="G126" s="16">
        <f t="shared" si="6"/>
        <v>0.42599999999999999</v>
      </c>
      <c r="H126" s="7">
        <f t="shared" si="7"/>
        <v>9.8582129790547677E-4</v>
      </c>
      <c r="I126" s="6" t="s">
        <v>276</v>
      </c>
      <c r="J126" s="1" t="s">
        <v>22</v>
      </c>
      <c r="K126" s="1" t="s">
        <v>23</v>
      </c>
      <c r="L126" s="7">
        <f t="shared" ref="L126:L136" si="13">M126</f>
        <v>9.8582129790547677E-4</v>
      </c>
      <c r="M126" s="7">
        <f t="shared" ref="M126:M136" si="14">H126</f>
        <v>9.8582129790547677E-4</v>
      </c>
      <c r="N126" s="7">
        <v>0</v>
      </c>
      <c r="O126" s="1" t="s">
        <v>277</v>
      </c>
      <c r="P126" s="1" t="s">
        <v>22</v>
      </c>
      <c r="Q126" s="1" t="s">
        <v>25</v>
      </c>
      <c r="R126" s="1">
        <v>43977</v>
      </c>
    </row>
    <row r="127" spans="1:18" x14ac:dyDescent="0.25">
      <c r="A127" s="1">
        <v>91</v>
      </c>
      <c r="B127" s="1" t="s">
        <v>18</v>
      </c>
      <c r="C127" s="1" t="s">
        <v>278</v>
      </c>
      <c r="D127" s="1" t="s">
        <v>20</v>
      </c>
      <c r="E127" s="3">
        <v>7.0000000000000001E-3</v>
      </c>
      <c r="F127" s="4">
        <v>1</v>
      </c>
      <c r="G127" s="16">
        <f t="shared" si="6"/>
        <v>7.0000000000000001E-3</v>
      </c>
      <c r="H127" s="7">
        <f t="shared" si="7"/>
        <v>1.6198941514878729E-5</v>
      </c>
      <c r="I127" s="6" t="s">
        <v>279</v>
      </c>
      <c r="J127" s="1" t="s">
        <v>22</v>
      </c>
      <c r="K127" s="1" t="s">
        <v>23</v>
      </c>
      <c r="L127" s="7">
        <f t="shared" si="13"/>
        <v>1.6198941514878729E-5</v>
      </c>
      <c r="M127" s="7">
        <f t="shared" si="14"/>
        <v>1.6198941514878729E-5</v>
      </c>
      <c r="N127" s="7">
        <v>0</v>
      </c>
      <c r="O127" s="1" t="s">
        <v>280</v>
      </c>
      <c r="P127" s="1" t="s">
        <v>22</v>
      </c>
      <c r="Q127" s="1" t="s">
        <v>25</v>
      </c>
      <c r="R127" s="1">
        <v>43977</v>
      </c>
    </row>
    <row r="128" spans="1:18" x14ac:dyDescent="0.25">
      <c r="A128" s="1">
        <v>92</v>
      </c>
      <c r="B128" s="1" t="s">
        <v>18</v>
      </c>
      <c r="C128" s="1" t="s">
        <v>278</v>
      </c>
      <c r="D128" s="1" t="s">
        <v>20</v>
      </c>
      <c r="E128" s="3">
        <v>9.1999999999999998E-2</v>
      </c>
      <c r="F128" s="4">
        <f t="shared" ref="F128:F142" si="15">1/1</f>
        <v>1</v>
      </c>
      <c r="G128" s="16">
        <f t="shared" si="6"/>
        <v>9.1999999999999998E-2</v>
      </c>
      <c r="H128" s="7">
        <f t="shared" si="7"/>
        <v>2.1290037419554897E-4</v>
      </c>
      <c r="I128" s="6" t="s">
        <v>281</v>
      </c>
      <c r="J128" s="1" t="s">
        <v>22</v>
      </c>
      <c r="K128" s="1" t="s">
        <v>23</v>
      </c>
      <c r="L128" s="7">
        <f t="shared" si="13"/>
        <v>2.1290037419554897E-4</v>
      </c>
      <c r="M128" s="7">
        <f t="shared" si="14"/>
        <v>2.1290037419554897E-4</v>
      </c>
      <c r="N128" s="7">
        <v>0</v>
      </c>
      <c r="O128" s="1" t="s">
        <v>280</v>
      </c>
      <c r="P128" s="1" t="s">
        <v>22</v>
      </c>
      <c r="Q128" s="1" t="s">
        <v>25</v>
      </c>
      <c r="R128" s="1">
        <v>43977</v>
      </c>
    </row>
    <row r="129" spans="1:18" x14ac:dyDescent="0.25">
      <c r="A129" s="1">
        <v>93</v>
      </c>
      <c r="B129" s="1" t="s">
        <v>18</v>
      </c>
      <c r="C129" s="1" t="s">
        <v>278</v>
      </c>
      <c r="D129" s="1" t="s">
        <v>20</v>
      </c>
      <c r="E129" s="3">
        <v>0.28499999999999998</v>
      </c>
      <c r="F129" s="4">
        <f t="shared" si="15"/>
        <v>1</v>
      </c>
      <c r="G129" s="16">
        <f t="shared" si="6"/>
        <v>0.28499999999999998</v>
      </c>
      <c r="H129" s="7">
        <f t="shared" si="7"/>
        <v>6.5952833310577673E-4</v>
      </c>
      <c r="I129" s="6" t="s">
        <v>282</v>
      </c>
      <c r="J129" s="1" t="s">
        <v>22</v>
      </c>
      <c r="K129" s="1" t="s">
        <v>23</v>
      </c>
      <c r="L129" s="7">
        <f t="shared" si="13"/>
        <v>6.5952833310577673E-4</v>
      </c>
      <c r="M129" s="7">
        <f t="shared" si="14"/>
        <v>6.5952833310577673E-4</v>
      </c>
      <c r="N129" s="7">
        <v>0</v>
      </c>
      <c r="O129" s="1" t="s">
        <v>280</v>
      </c>
      <c r="P129" s="1" t="s">
        <v>22</v>
      </c>
      <c r="Q129" s="1" t="s">
        <v>25</v>
      </c>
      <c r="R129" s="1">
        <v>43977</v>
      </c>
    </row>
    <row r="130" spans="1:18" ht="30" x14ac:dyDescent="0.25">
      <c r="A130" s="1">
        <v>94</v>
      </c>
      <c r="B130" s="1" t="s">
        <v>18</v>
      </c>
      <c r="C130" s="1" t="s">
        <v>283</v>
      </c>
      <c r="D130" s="1" t="s">
        <v>20</v>
      </c>
      <c r="E130" s="3">
        <v>0.16900000000000001</v>
      </c>
      <c r="F130" s="4">
        <f t="shared" si="15"/>
        <v>1</v>
      </c>
      <c r="G130" s="16">
        <f t="shared" si="6"/>
        <v>0.16900000000000001</v>
      </c>
      <c r="H130" s="7">
        <f t="shared" si="7"/>
        <v>3.9108873085921499E-4</v>
      </c>
      <c r="I130" s="6" t="s">
        <v>284</v>
      </c>
      <c r="J130" s="1" t="s">
        <v>22</v>
      </c>
      <c r="K130" s="1" t="s">
        <v>23</v>
      </c>
      <c r="L130" s="7">
        <f t="shared" si="13"/>
        <v>3.9108873085921499E-4</v>
      </c>
      <c r="M130" s="7">
        <f t="shared" si="14"/>
        <v>3.9108873085921499E-4</v>
      </c>
      <c r="N130" s="7">
        <v>0</v>
      </c>
      <c r="O130" s="1" t="s">
        <v>285</v>
      </c>
      <c r="P130" s="1" t="s">
        <v>22</v>
      </c>
      <c r="Q130" s="1" t="s">
        <v>25</v>
      </c>
      <c r="R130" s="1">
        <v>43977</v>
      </c>
    </row>
    <row r="131" spans="1:18" ht="30" x14ac:dyDescent="0.25">
      <c r="A131" s="1">
        <v>95</v>
      </c>
      <c r="B131" s="1" t="s">
        <v>18</v>
      </c>
      <c r="C131" s="1" t="s">
        <v>283</v>
      </c>
      <c r="D131" s="1" t="s">
        <v>20</v>
      </c>
      <c r="E131" s="3">
        <v>0.14699999999999999</v>
      </c>
      <c r="F131" s="4">
        <f t="shared" si="15"/>
        <v>1</v>
      </c>
      <c r="G131" s="16">
        <f t="shared" si="6"/>
        <v>0.14699999999999999</v>
      </c>
      <c r="H131" s="7">
        <f t="shared" si="7"/>
        <v>3.4017777181245324E-4</v>
      </c>
      <c r="I131" s="6" t="s">
        <v>286</v>
      </c>
      <c r="J131" s="1" t="s">
        <v>22</v>
      </c>
      <c r="K131" s="1" t="s">
        <v>23</v>
      </c>
      <c r="L131" s="7">
        <f t="shared" si="13"/>
        <v>3.4017777181245324E-4</v>
      </c>
      <c r="M131" s="7">
        <f t="shared" si="14"/>
        <v>3.4017777181245324E-4</v>
      </c>
      <c r="N131" s="7">
        <v>0</v>
      </c>
      <c r="O131" s="1" t="s">
        <v>285</v>
      </c>
      <c r="P131" s="1" t="s">
        <v>22</v>
      </c>
      <c r="Q131" s="1" t="s">
        <v>25</v>
      </c>
      <c r="R131" s="1">
        <v>43977</v>
      </c>
    </row>
    <row r="132" spans="1:18" ht="30" x14ac:dyDescent="0.25">
      <c r="A132" s="1">
        <v>96</v>
      </c>
      <c r="B132" s="1" t="s">
        <v>18</v>
      </c>
      <c r="C132" s="1" t="s">
        <v>283</v>
      </c>
      <c r="D132" s="1" t="s">
        <v>20</v>
      </c>
      <c r="E132" s="3">
        <v>0.214</v>
      </c>
      <c r="F132" s="4">
        <f t="shared" si="15"/>
        <v>1</v>
      </c>
      <c r="G132" s="16">
        <f t="shared" ref="G132:G195" si="16">E132*F132</f>
        <v>0.214</v>
      </c>
      <c r="H132" s="7">
        <f t="shared" ref="H132:H195" si="17">G132/432.127</f>
        <v>4.9522478345486397E-4</v>
      </c>
      <c r="I132" s="6" t="s">
        <v>287</v>
      </c>
      <c r="J132" s="1" t="s">
        <v>22</v>
      </c>
      <c r="K132" s="1" t="s">
        <v>23</v>
      </c>
      <c r="L132" s="7">
        <f t="shared" si="13"/>
        <v>4.9522478345486397E-4</v>
      </c>
      <c r="M132" s="7">
        <f t="shared" si="14"/>
        <v>4.9522478345486397E-4</v>
      </c>
      <c r="N132" s="7">
        <v>0</v>
      </c>
      <c r="O132" s="1" t="s">
        <v>285</v>
      </c>
      <c r="P132" s="1" t="s">
        <v>22</v>
      </c>
      <c r="Q132" s="1" t="s">
        <v>25</v>
      </c>
      <c r="R132" s="1">
        <v>43977</v>
      </c>
    </row>
    <row r="133" spans="1:18" x14ac:dyDescent="0.25">
      <c r="A133" s="1">
        <v>97</v>
      </c>
      <c r="B133" s="1" t="s">
        <v>18</v>
      </c>
      <c r="C133" s="1" t="s">
        <v>288</v>
      </c>
      <c r="D133" s="1" t="s">
        <v>20</v>
      </c>
      <c r="E133" s="3">
        <v>0.16500000000000001</v>
      </c>
      <c r="F133" s="4">
        <f t="shared" si="15"/>
        <v>1</v>
      </c>
      <c r="G133" s="16">
        <f t="shared" si="16"/>
        <v>0.16500000000000001</v>
      </c>
      <c r="H133" s="7">
        <f t="shared" si="17"/>
        <v>3.8183219285071286E-4</v>
      </c>
      <c r="I133" s="6" t="s">
        <v>289</v>
      </c>
      <c r="J133" s="1" t="s">
        <v>22</v>
      </c>
      <c r="K133" s="1" t="s">
        <v>23</v>
      </c>
      <c r="L133" s="7">
        <f t="shared" si="13"/>
        <v>3.8183219285071286E-4</v>
      </c>
      <c r="M133" s="7">
        <f t="shared" si="14"/>
        <v>3.8183219285071286E-4</v>
      </c>
      <c r="N133" s="7">
        <v>0</v>
      </c>
      <c r="O133" s="1" t="s">
        <v>290</v>
      </c>
      <c r="P133" s="1" t="s">
        <v>291</v>
      </c>
      <c r="Q133" s="1" t="s">
        <v>292</v>
      </c>
      <c r="R133" s="1">
        <v>27607</v>
      </c>
    </row>
    <row r="134" spans="1:18" x14ac:dyDescent="0.25">
      <c r="A134" s="1">
        <v>98</v>
      </c>
      <c r="B134" s="1" t="s">
        <v>18</v>
      </c>
      <c r="C134" s="1" t="s">
        <v>288</v>
      </c>
      <c r="D134" s="1" t="s">
        <v>20</v>
      </c>
      <c r="E134" s="3">
        <v>0.32</v>
      </c>
      <c r="F134" s="4">
        <f t="shared" si="15"/>
        <v>1</v>
      </c>
      <c r="G134" s="16">
        <f t="shared" si="16"/>
        <v>0.32</v>
      </c>
      <c r="H134" s="7">
        <f t="shared" si="17"/>
        <v>7.4052304068017037E-4</v>
      </c>
      <c r="I134" s="6" t="s">
        <v>293</v>
      </c>
      <c r="J134" s="1" t="s">
        <v>22</v>
      </c>
      <c r="K134" s="1" t="s">
        <v>23</v>
      </c>
      <c r="L134" s="7">
        <f t="shared" si="13"/>
        <v>7.4052304068017037E-4</v>
      </c>
      <c r="M134" s="7">
        <f t="shared" si="14"/>
        <v>7.4052304068017037E-4</v>
      </c>
      <c r="N134" s="7">
        <v>0</v>
      </c>
      <c r="O134" s="1" t="s">
        <v>290</v>
      </c>
      <c r="P134" s="1" t="s">
        <v>291</v>
      </c>
      <c r="Q134" s="1" t="s">
        <v>292</v>
      </c>
      <c r="R134" s="1">
        <v>27607</v>
      </c>
    </row>
    <row r="135" spans="1:18" x14ac:dyDescent="0.25">
      <c r="A135" s="1">
        <v>99</v>
      </c>
      <c r="B135" s="1" t="s">
        <v>18</v>
      </c>
      <c r="C135" s="1" t="s">
        <v>288</v>
      </c>
      <c r="D135" s="1" t="s">
        <v>20</v>
      </c>
      <c r="E135" s="3">
        <v>0.221</v>
      </c>
      <c r="F135" s="4">
        <f t="shared" si="15"/>
        <v>1</v>
      </c>
      <c r="G135" s="16">
        <f t="shared" si="16"/>
        <v>0.221</v>
      </c>
      <c r="H135" s="7">
        <f t="shared" si="17"/>
        <v>5.1142372496974266E-4</v>
      </c>
      <c r="I135" s="6" t="s">
        <v>294</v>
      </c>
      <c r="J135" s="1" t="s">
        <v>22</v>
      </c>
      <c r="K135" s="1" t="s">
        <v>23</v>
      </c>
      <c r="L135" s="7">
        <f t="shared" si="13"/>
        <v>5.1142372496974266E-4</v>
      </c>
      <c r="M135" s="7">
        <f t="shared" si="14"/>
        <v>5.1142372496974266E-4</v>
      </c>
      <c r="N135" s="7">
        <v>0</v>
      </c>
      <c r="O135" s="1" t="s">
        <v>290</v>
      </c>
      <c r="P135" s="1" t="s">
        <v>291</v>
      </c>
      <c r="Q135" s="1" t="s">
        <v>292</v>
      </c>
      <c r="R135" s="1">
        <v>27607</v>
      </c>
    </row>
    <row r="136" spans="1:18" x14ac:dyDescent="0.25">
      <c r="A136" s="1">
        <v>100</v>
      </c>
      <c r="B136" s="1" t="s">
        <v>18</v>
      </c>
      <c r="C136" s="1" t="s">
        <v>288</v>
      </c>
      <c r="D136" s="1" t="s">
        <v>20</v>
      </c>
      <c r="E136" s="3">
        <v>0.14699999999999999</v>
      </c>
      <c r="F136" s="4">
        <f t="shared" si="15"/>
        <v>1</v>
      </c>
      <c r="G136" s="16">
        <f t="shared" si="16"/>
        <v>0.14699999999999999</v>
      </c>
      <c r="H136" s="7">
        <f t="shared" si="17"/>
        <v>3.4017777181245324E-4</v>
      </c>
      <c r="I136" s="6" t="s">
        <v>295</v>
      </c>
      <c r="J136" s="1" t="s">
        <v>22</v>
      </c>
      <c r="K136" s="1" t="s">
        <v>23</v>
      </c>
      <c r="L136" s="7">
        <f t="shared" si="13"/>
        <v>3.4017777181245324E-4</v>
      </c>
      <c r="M136" s="7">
        <f t="shared" si="14"/>
        <v>3.4017777181245324E-4</v>
      </c>
      <c r="N136" s="7">
        <v>0</v>
      </c>
      <c r="O136" s="1" t="s">
        <v>290</v>
      </c>
      <c r="P136" s="1" t="s">
        <v>291</v>
      </c>
      <c r="Q136" s="1" t="s">
        <v>292</v>
      </c>
      <c r="R136" s="1">
        <v>27607</v>
      </c>
    </row>
    <row r="137" spans="1:18" x14ac:dyDescent="0.25">
      <c r="A137" s="1">
        <v>101</v>
      </c>
      <c r="B137" s="1" t="s">
        <v>27</v>
      </c>
      <c r="C137" s="1" t="s">
        <v>83</v>
      </c>
      <c r="D137" s="1" t="s">
        <v>29</v>
      </c>
      <c r="E137" s="3">
        <v>0.41299999999999998</v>
      </c>
      <c r="F137" s="4">
        <f t="shared" si="15"/>
        <v>1</v>
      </c>
      <c r="G137" s="16">
        <f t="shared" si="16"/>
        <v>0.41299999999999998</v>
      </c>
      <c r="H137" s="7">
        <f t="shared" si="17"/>
        <v>9.5573754937784488E-4</v>
      </c>
      <c r="I137" s="6" t="s">
        <v>296</v>
      </c>
      <c r="J137" s="1" t="s">
        <v>22</v>
      </c>
      <c r="K137" s="1" t="s">
        <v>23</v>
      </c>
      <c r="L137" s="7">
        <v>0</v>
      </c>
      <c r="M137" s="7">
        <v>0</v>
      </c>
      <c r="N137" s="7">
        <v>0</v>
      </c>
      <c r="O137" s="1" t="s">
        <v>82</v>
      </c>
      <c r="P137" s="1" t="s">
        <v>22</v>
      </c>
      <c r="Q137" s="1" t="s">
        <v>25</v>
      </c>
      <c r="R137" s="1">
        <v>43977</v>
      </c>
    </row>
    <row r="138" spans="1:18" ht="30" x14ac:dyDescent="0.25">
      <c r="A138" s="1">
        <v>102</v>
      </c>
      <c r="B138" s="1" t="s">
        <v>27</v>
      </c>
      <c r="C138" s="1" t="s">
        <v>297</v>
      </c>
      <c r="D138" s="1" t="s">
        <v>29</v>
      </c>
      <c r="E138" s="3">
        <v>0.41299999999999998</v>
      </c>
      <c r="F138" s="4">
        <f t="shared" si="15"/>
        <v>1</v>
      </c>
      <c r="G138" s="16">
        <f t="shared" si="16"/>
        <v>0.41299999999999998</v>
      </c>
      <c r="H138" s="7">
        <f t="shared" si="17"/>
        <v>9.5573754937784488E-4</v>
      </c>
      <c r="I138" s="6" t="s">
        <v>298</v>
      </c>
      <c r="J138" s="1" t="s">
        <v>22</v>
      </c>
      <c r="K138" s="1" t="s">
        <v>23</v>
      </c>
      <c r="L138" s="7">
        <v>0</v>
      </c>
      <c r="M138" s="7">
        <v>0</v>
      </c>
      <c r="N138" s="7">
        <v>0</v>
      </c>
      <c r="O138" s="1" t="s">
        <v>299</v>
      </c>
      <c r="P138" s="1" t="s">
        <v>22</v>
      </c>
      <c r="Q138" s="1" t="s">
        <v>25</v>
      </c>
      <c r="R138" s="1">
        <v>43977</v>
      </c>
    </row>
    <row r="139" spans="1:18" x14ac:dyDescent="0.25">
      <c r="A139" s="1">
        <v>103</v>
      </c>
      <c r="B139" s="1" t="s">
        <v>18</v>
      </c>
      <c r="C139" s="1" t="s">
        <v>300</v>
      </c>
      <c r="D139" s="1" t="s">
        <v>20</v>
      </c>
      <c r="E139" s="3">
        <v>0.36699999999999999</v>
      </c>
      <c r="F139" s="4">
        <f t="shared" si="15"/>
        <v>1</v>
      </c>
      <c r="G139" s="16">
        <f t="shared" si="16"/>
        <v>0.36699999999999999</v>
      </c>
      <c r="H139" s="7">
        <f t="shared" si="17"/>
        <v>8.4928736228007042E-4</v>
      </c>
      <c r="I139" s="6" t="s">
        <v>301</v>
      </c>
      <c r="J139" s="1" t="s">
        <v>22</v>
      </c>
      <c r="K139" s="1" t="s">
        <v>23</v>
      </c>
      <c r="L139" s="7">
        <f>M139</f>
        <v>8.4928736228007042E-4</v>
      </c>
      <c r="M139" s="7">
        <f>H139</f>
        <v>8.4928736228007042E-4</v>
      </c>
      <c r="N139" s="7">
        <v>0</v>
      </c>
      <c r="O139" s="1" t="s">
        <v>302</v>
      </c>
      <c r="P139" s="1" t="s">
        <v>22</v>
      </c>
      <c r="Q139" s="1" t="s">
        <v>25</v>
      </c>
      <c r="R139" s="1">
        <v>43977</v>
      </c>
    </row>
    <row r="140" spans="1:18" x14ac:dyDescent="0.25">
      <c r="A140" s="1">
        <v>104</v>
      </c>
      <c r="B140" s="1" t="s">
        <v>18</v>
      </c>
      <c r="C140" s="1" t="s">
        <v>300</v>
      </c>
      <c r="D140" s="1" t="s">
        <v>20</v>
      </c>
      <c r="E140" s="3">
        <v>2.7E-2</v>
      </c>
      <c r="F140" s="4">
        <f t="shared" si="15"/>
        <v>1</v>
      </c>
      <c r="G140" s="16">
        <f t="shared" si="16"/>
        <v>2.7E-2</v>
      </c>
      <c r="H140" s="7">
        <f t="shared" si="17"/>
        <v>6.248163155738938E-5</v>
      </c>
      <c r="I140" s="6" t="s">
        <v>303</v>
      </c>
      <c r="J140" s="1" t="s">
        <v>22</v>
      </c>
      <c r="K140" s="1" t="s">
        <v>23</v>
      </c>
      <c r="L140" s="7">
        <f>M140</f>
        <v>6.248163155738938E-5</v>
      </c>
      <c r="M140" s="7">
        <f>H140</f>
        <v>6.248163155738938E-5</v>
      </c>
      <c r="N140" s="7">
        <v>0</v>
      </c>
      <c r="O140" s="1" t="s">
        <v>302</v>
      </c>
      <c r="P140" s="1" t="s">
        <v>22</v>
      </c>
      <c r="Q140" s="1" t="s">
        <v>25</v>
      </c>
      <c r="R140" s="1">
        <v>43977</v>
      </c>
    </row>
    <row r="141" spans="1:18" ht="30" x14ac:dyDescent="0.25">
      <c r="A141" s="1">
        <v>105</v>
      </c>
      <c r="B141" s="1" t="s">
        <v>27</v>
      </c>
      <c r="C141" s="1" t="s">
        <v>304</v>
      </c>
      <c r="D141" s="1" t="s">
        <v>29</v>
      </c>
      <c r="E141" s="3">
        <v>0.27700000000000002</v>
      </c>
      <c r="F141" s="4">
        <f t="shared" si="15"/>
        <v>1</v>
      </c>
      <c r="G141" s="16">
        <f t="shared" si="16"/>
        <v>0.27700000000000002</v>
      </c>
      <c r="H141" s="7">
        <f t="shared" si="17"/>
        <v>6.4101525708877257E-4</v>
      </c>
      <c r="I141" s="6" t="s">
        <v>305</v>
      </c>
      <c r="J141" s="1" t="s">
        <v>22</v>
      </c>
      <c r="K141" s="1" t="s">
        <v>23</v>
      </c>
      <c r="L141" s="7">
        <v>0</v>
      </c>
      <c r="M141" s="7">
        <v>0</v>
      </c>
      <c r="N141" s="7">
        <v>0</v>
      </c>
      <c r="O141" s="1" t="s">
        <v>306</v>
      </c>
      <c r="P141" s="1" t="s">
        <v>22</v>
      </c>
      <c r="Q141" s="1" t="s">
        <v>25</v>
      </c>
      <c r="R141" s="1">
        <v>43977</v>
      </c>
    </row>
    <row r="142" spans="1:18" ht="30" x14ac:dyDescent="0.25">
      <c r="A142" s="1">
        <v>106</v>
      </c>
      <c r="B142" s="1" t="s">
        <v>18</v>
      </c>
      <c r="C142" s="1" t="s">
        <v>28</v>
      </c>
      <c r="D142" s="1" t="s">
        <v>20</v>
      </c>
      <c r="E142" s="3">
        <v>3.0000000000000001E-3</v>
      </c>
      <c r="F142" s="4">
        <f t="shared" si="15"/>
        <v>1</v>
      </c>
      <c r="G142" s="16">
        <f t="shared" si="16"/>
        <v>3.0000000000000001E-3</v>
      </c>
      <c r="H142" s="7">
        <f t="shared" si="17"/>
        <v>6.9424035063765972E-6</v>
      </c>
      <c r="I142" s="6" t="s">
        <v>307</v>
      </c>
      <c r="J142" s="1" t="s">
        <v>22</v>
      </c>
      <c r="K142" s="1" t="s">
        <v>23</v>
      </c>
      <c r="L142" s="7">
        <f>M142</f>
        <v>6.9424035063765972E-6</v>
      </c>
      <c r="M142" s="7">
        <f>H142</f>
        <v>6.9424035063765972E-6</v>
      </c>
      <c r="N142" s="7">
        <v>0</v>
      </c>
      <c r="O142" s="1" t="s">
        <v>31</v>
      </c>
      <c r="P142" s="1" t="s">
        <v>22</v>
      </c>
      <c r="Q142" s="1" t="s">
        <v>25</v>
      </c>
      <c r="R142" s="1">
        <v>43977</v>
      </c>
    </row>
    <row r="143" spans="1:18" x14ac:dyDescent="0.25">
      <c r="A143" s="1">
        <v>107</v>
      </c>
      <c r="B143" s="1" t="s">
        <v>18</v>
      </c>
      <c r="C143" s="1" t="s">
        <v>308</v>
      </c>
      <c r="D143" s="1" t="s">
        <v>20</v>
      </c>
      <c r="E143" s="3">
        <v>0.10100000000000001</v>
      </c>
      <c r="F143" s="4">
        <v>1</v>
      </c>
      <c r="G143" s="16">
        <f t="shared" si="16"/>
        <v>0.10100000000000001</v>
      </c>
      <c r="H143" s="7">
        <f t="shared" si="17"/>
        <v>2.3372758471467881E-4</v>
      </c>
      <c r="I143" s="6" t="s">
        <v>309</v>
      </c>
      <c r="J143" s="1" t="s">
        <v>22</v>
      </c>
      <c r="K143" s="1" t="s">
        <v>23</v>
      </c>
      <c r="L143" s="7">
        <f>M143</f>
        <v>2.3372758471467881E-4</v>
      </c>
      <c r="M143" s="7">
        <f>H143</f>
        <v>2.3372758471467881E-4</v>
      </c>
      <c r="N143" s="7">
        <v>0</v>
      </c>
      <c r="O143" s="1" t="s">
        <v>310</v>
      </c>
      <c r="P143" s="1" t="s">
        <v>22</v>
      </c>
      <c r="Q143" s="1" t="s">
        <v>25</v>
      </c>
      <c r="R143" s="1">
        <v>43977</v>
      </c>
    </row>
    <row r="144" spans="1:18" ht="30" x14ac:dyDescent="0.25">
      <c r="A144" s="1">
        <v>108</v>
      </c>
      <c r="B144" s="1" t="s">
        <v>18</v>
      </c>
      <c r="C144" s="1" t="s">
        <v>182</v>
      </c>
      <c r="D144" s="1" t="s">
        <v>20</v>
      </c>
      <c r="E144" s="3">
        <v>7.8E-2</v>
      </c>
      <c r="F144" s="4">
        <v>1</v>
      </c>
      <c r="G144" s="16">
        <f t="shared" si="16"/>
        <v>7.8E-2</v>
      </c>
      <c r="H144" s="7">
        <f t="shared" si="17"/>
        <v>1.8050249116579152E-4</v>
      </c>
      <c r="I144" s="6" t="s">
        <v>311</v>
      </c>
      <c r="J144" s="1" t="s">
        <v>22</v>
      </c>
      <c r="K144" s="1" t="s">
        <v>23</v>
      </c>
      <c r="L144" s="7">
        <f>M144</f>
        <v>1.8050249116579152E-4</v>
      </c>
      <c r="M144" s="7">
        <f>H144</f>
        <v>1.8050249116579152E-4</v>
      </c>
      <c r="N144" s="7">
        <v>0</v>
      </c>
      <c r="O144" s="1" t="s">
        <v>184</v>
      </c>
      <c r="P144" s="1" t="s">
        <v>22</v>
      </c>
      <c r="Q144" s="1" t="s">
        <v>25</v>
      </c>
      <c r="R144" s="1">
        <v>43977</v>
      </c>
    </row>
    <row r="145" spans="1:18" ht="30" x14ac:dyDescent="0.25">
      <c r="A145" s="1">
        <v>109</v>
      </c>
      <c r="B145" s="1" t="s">
        <v>27</v>
      </c>
      <c r="C145" s="1" t="s">
        <v>312</v>
      </c>
      <c r="D145" s="1" t="s">
        <v>29</v>
      </c>
      <c r="E145" s="3">
        <v>4.1000000000000002E-2</v>
      </c>
      <c r="F145" s="4">
        <v>1</v>
      </c>
      <c r="G145" s="16">
        <f t="shared" si="16"/>
        <v>4.1000000000000002E-2</v>
      </c>
      <c r="H145" s="7">
        <f t="shared" si="17"/>
        <v>9.487951458714683E-5</v>
      </c>
      <c r="I145" s="6" t="s">
        <v>313</v>
      </c>
      <c r="J145" s="1" t="s">
        <v>22</v>
      </c>
      <c r="K145" s="1" t="s">
        <v>23</v>
      </c>
      <c r="L145" s="7">
        <v>0</v>
      </c>
      <c r="M145" s="7">
        <v>0</v>
      </c>
      <c r="N145" s="7">
        <v>0</v>
      </c>
      <c r="O145" s="1" t="s">
        <v>314</v>
      </c>
      <c r="P145" s="1" t="s">
        <v>22</v>
      </c>
      <c r="Q145" s="1" t="s">
        <v>25</v>
      </c>
      <c r="R145" s="1">
        <v>43977</v>
      </c>
    </row>
    <row r="146" spans="1:18" ht="30" x14ac:dyDescent="0.25">
      <c r="A146" s="1">
        <v>110</v>
      </c>
      <c r="B146" s="1" t="s">
        <v>27</v>
      </c>
      <c r="C146" s="1" t="s">
        <v>28</v>
      </c>
      <c r="D146" s="1" t="s">
        <v>29</v>
      </c>
      <c r="E146" s="3">
        <v>1.123</v>
      </c>
      <c r="F146" s="4">
        <f>1/1</f>
        <v>1</v>
      </c>
      <c r="G146" s="16">
        <f t="shared" si="16"/>
        <v>1.123</v>
      </c>
      <c r="H146" s="7">
        <f t="shared" si="17"/>
        <v>2.598773045886973E-3</v>
      </c>
      <c r="I146" s="6" t="s">
        <v>315</v>
      </c>
      <c r="J146" s="1" t="s">
        <v>22</v>
      </c>
      <c r="K146" s="1" t="s">
        <v>23</v>
      </c>
      <c r="L146" s="7">
        <v>0</v>
      </c>
      <c r="M146" s="7">
        <v>0</v>
      </c>
      <c r="N146" s="7">
        <v>0</v>
      </c>
      <c r="O146" s="1" t="s">
        <v>31</v>
      </c>
      <c r="P146" s="1" t="s">
        <v>22</v>
      </c>
      <c r="Q146" s="1" t="s">
        <v>25</v>
      </c>
      <c r="R146" s="1">
        <v>43977</v>
      </c>
    </row>
    <row r="147" spans="1:18" ht="30" x14ac:dyDescent="0.25">
      <c r="A147" s="1">
        <v>111</v>
      </c>
      <c r="B147" s="1" t="s">
        <v>27</v>
      </c>
      <c r="C147" s="1" t="s">
        <v>316</v>
      </c>
      <c r="D147" s="1" t="s">
        <v>29</v>
      </c>
      <c r="E147" s="3">
        <v>0.185</v>
      </c>
      <c r="F147" s="4">
        <f>1/1</f>
        <v>1</v>
      </c>
      <c r="G147" s="16">
        <f t="shared" si="16"/>
        <v>0.185</v>
      </c>
      <c r="H147" s="7">
        <f t="shared" si="17"/>
        <v>4.2811488289322348E-4</v>
      </c>
      <c r="I147" s="6" t="s">
        <v>317</v>
      </c>
      <c r="J147" s="1" t="s">
        <v>22</v>
      </c>
      <c r="K147" s="1" t="s">
        <v>23</v>
      </c>
      <c r="L147" s="7">
        <v>0</v>
      </c>
      <c r="M147" s="7">
        <v>0</v>
      </c>
      <c r="N147" s="7">
        <v>0</v>
      </c>
      <c r="O147" s="1" t="s">
        <v>318</v>
      </c>
      <c r="P147" s="1" t="s">
        <v>22</v>
      </c>
      <c r="Q147" s="1" t="s">
        <v>25</v>
      </c>
      <c r="R147" s="1">
        <v>43977</v>
      </c>
    </row>
    <row r="148" spans="1:18" x14ac:dyDescent="0.25">
      <c r="A148" s="1">
        <v>112</v>
      </c>
      <c r="B148" s="1" t="s">
        <v>27</v>
      </c>
      <c r="C148" s="1" t="s">
        <v>319</v>
      </c>
      <c r="D148" s="1" t="s">
        <v>29</v>
      </c>
      <c r="E148" s="3">
        <v>0.30499999999999999</v>
      </c>
      <c r="F148" s="4">
        <v>1</v>
      </c>
      <c r="G148" s="16">
        <f t="shared" si="16"/>
        <v>0.30499999999999999</v>
      </c>
      <c r="H148" s="7">
        <f t="shared" si="17"/>
        <v>7.0581102314828741E-4</v>
      </c>
      <c r="I148" s="6" t="s">
        <v>320</v>
      </c>
      <c r="J148" s="1" t="s">
        <v>22</v>
      </c>
      <c r="K148" s="1" t="s">
        <v>23</v>
      </c>
      <c r="L148" s="7">
        <v>0</v>
      </c>
      <c r="M148" s="7">
        <v>0</v>
      </c>
      <c r="N148" s="7">
        <v>0</v>
      </c>
      <c r="O148" s="1" t="s">
        <v>321</v>
      </c>
      <c r="P148" s="1" t="s">
        <v>22</v>
      </c>
      <c r="Q148" s="1" t="s">
        <v>25</v>
      </c>
      <c r="R148" s="1">
        <v>43977</v>
      </c>
    </row>
    <row r="149" spans="1:18" ht="30" x14ac:dyDescent="0.25">
      <c r="A149" s="1">
        <v>113</v>
      </c>
      <c r="B149" s="1" t="s">
        <v>27</v>
      </c>
      <c r="C149" s="1" t="s">
        <v>322</v>
      </c>
      <c r="D149" s="1" t="s">
        <v>29</v>
      </c>
      <c r="E149" s="3">
        <v>0.1</v>
      </c>
      <c r="F149" s="4">
        <f t="shared" ref="F149:F167" si="18">1/1</f>
        <v>1</v>
      </c>
      <c r="G149" s="16">
        <f t="shared" si="16"/>
        <v>0.1</v>
      </c>
      <c r="H149" s="7">
        <f t="shared" si="17"/>
        <v>2.3141345021255327E-4</v>
      </c>
      <c r="I149" s="6" t="s">
        <v>323</v>
      </c>
      <c r="J149" s="1" t="s">
        <v>22</v>
      </c>
      <c r="K149" s="1" t="s">
        <v>23</v>
      </c>
      <c r="L149" s="7">
        <v>0</v>
      </c>
      <c r="M149" s="7">
        <v>0</v>
      </c>
      <c r="N149" s="7">
        <v>0</v>
      </c>
      <c r="O149" s="1" t="s">
        <v>324</v>
      </c>
      <c r="P149" s="1" t="s">
        <v>59</v>
      </c>
      <c r="Q149" s="1" t="s">
        <v>25</v>
      </c>
      <c r="R149" s="1">
        <v>43950</v>
      </c>
    </row>
    <row r="150" spans="1:18" x14ac:dyDescent="0.25">
      <c r="A150" s="1">
        <v>114</v>
      </c>
      <c r="B150" s="1" t="s">
        <v>27</v>
      </c>
      <c r="C150" s="1" t="s">
        <v>325</v>
      </c>
      <c r="D150" s="1" t="s">
        <v>29</v>
      </c>
      <c r="E150" s="3">
        <v>0.36099999999999999</v>
      </c>
      <c r="F150" s="4">
        <f t="shared" si="18"/>
        <v>1</v>
      </c>
      <c r="G150" s="16">
        <f t="shared" si="16"/>
        <v>0.36099999999999999</v>
      </c>
      <c r="H150" s="7">
        <f t="shared" si="17"/>
        <v>8.3540255526731722E-4</v>
      </c>
      <c r="I150" s="6" t="s">
        <v>326</v>
      </c>
      <c r="J150" s="1" t="s">
        <v>22</v>
      </c>
      <c r="K150" s="1" t="s">
        <v>23</v>
      </c>
      <c r="L150" s="7">
        <v>0</v>
      </c>
      <c r="M150" s="7">
        <v>0</v>
      </c>
      <c r="N150" s="7">
        <v>0</v>
      </c>
      <c r="O150" s="1" t="s">
        <v>327</v>
      </c>
      <c r="P150" s="1" t="s">
        <v>22</v>
      </c>
      <c r="Q150" s="1" t="s">
        <v>25</v>
      </c>
      <c r="R150" s="1">
        <v>43977</v>
      </c>
    </row>
    <row r="151" spans="1:18" ht="30" x14ac:dyDescent="0.25">
      <c r="A151" s="1">
        <v>115</v>
      </c>
      <c r="B151" s="1" t="s">
        <v>18</v>
      </c>
      <c r="C151" s="1" t="s">
        <v>328</v>
      </c>
      <c r="D151" s="1" t="s">
        <v>20</v>
      </c>
      <c r="E151" s="3">
        <v>0.36099999999999999</v>
      </c>
      <c r="F151" s="4">
        <f t="shared" si="18"/>
        <v>1</v>
      </c>
      <c r="G151" s="16">
        <f t="shared" si="16"/>
        <v>0.36099999999999999</v>
      </c>
      <c r="H151" s="7">
        <f t="shared" si="17"/>
        <v>8.3540255526731722E-4</v>
      </c>
      <c r="I151" s="6" t="s">
        <v>329</v>
      </c>
      <c r="J151" s="1" t="s">
        <v>22</v>
      </c>
      <c r="K151" s="1" t="s">
        <v>23</v>
      </c>
      <c r="L151" s="7">
        <f>M151</f>
        <v>8.3540255526731722E-4</v>
      </c>
      <c r="M151" s="7">
        <f>H151</f>
        <v>8.3540255526731722E-4</v>
      </c>
      <c r="N151" s="7">
        <v>0</v>
      </c>
      <c r="O151" s="1" t="s">
        <v>330</v>
      </c>
      <c r="P151" s="1" t="s">
        <v>22</v>
      </c>
      <c r="Q151" s="1" t="s">
        <v>25</v>
      </c>
      <c r="R151" s="1">
        <v>43977</v>
      </c>
    </row>
    <row r="152" spans="1:18" ht="30" x14ac:dyDescent="0.25">
      <c r="A152" s="1">
        <v>116</v>
      </c>
      <c r="B152" s="1" t="s">
        <v>27</v>
      </c>
      <c r="C152" s="1" t="s">
        <v>331</v>
      </c>
      <c r="D152" s="1" t="s">
        <v>29</v>
      </c>
      <c r="E152" s="3">
        <v>0.09</v>
      </c>
      <c r="F152" s="4">
        <f t="shared" si="18"/>
        <v>1</v>
      </c>
      <c r="G152" s="16">
        <f t="shared" si="16"/>
        <v>0.09</v>
      </c>
      <c r="H152" s="7">
        <f t="shared" si="17"/>
        <v>2.0827210519129791E-4</v>
      </c>
      <c r="I152" s="6" t="s">
        <v>332</v>
      </c>
      <c r="J152" s="1" t="s">
        <v>22</v>
      </c>
      <c r="K152" s="1" t="s">
        <v>23</v>
      </c>
      <c r="L152" s="7">
        <v>0</v>
      </c>
      <c r="M152" s="7">
        <v>0</v>
      </c>
      <c r="N152" s="7">
        <v>0</v>
      </c>
      <c r="O152" s="1" t="s">
        <v>333</v>
      </c>
      <c r="P152" s="1" t="s">
        <v>22</v>
      </c>
      <c r="Q152" s="1" t="s">
        <v>25</v>
      </c>
      <c r="R152" s="1">
        <v>43977</v>
      </c>
    </row>
    <row r="153" spans="1:18" x14ac:dyDescent="0.25">
      <c r="A153" s="1">
        <v>117</v>
      </c>
      <c r="B153" s="1" t="s">
        <v>18</v>
      </c>
      <c r="C153" s="1" t="s">
        <v>334</v>
      </c>
      <c r="D153" s="1" t="s">
        <v>20</v>
      </c>
      <c r="E153" s="3">
        <v>0.27200000000000002</v>
      </c>
      <c r="F153" s="4">
        <f t="shared" si="18"/>
        <v>1</v>
      </c>
      <c r="G153" s="16">
        <f t="shared" si="16"/>
        <v>0.27200000000000002</v>
      </c>
      <c r="H153" s="7">
        <f t="shared" si="17"/>
        <v>6.2944458457814484E-4</v>
      </c>
      <c r="I153" s="6" t="s">
        <v>335</v>
      </c>
      <c r="J153" s="1" t="s">
        <v>22</v>
      </c>
      <c r="K153" s="1" t="s">
        <v>23</v>
      </c>
      <c r="L153" s="7">
        <f>M153</f>
        <v>6.2944458457814484E-4</v>
      </c>
      <c r="M153" s="7">
        <f>H153</f>
        <v>6.2944458457814484E-4</v>
      </c>
      <c r="N153" s="7">
        <v>0</v>
      </c>
      <c r="O153" s="1" t="s">
        <v>336</v>
      </c>
      <c r="P153" s="1" t="s">
        <v>22</v>
      </c>
      <c r="Q153" s="1" t="s">
        <v>25</v>
      </c>
      <c r="R153" s="1">
        <v>43977</v>
      </c>
    </row>
    <row r="154" spans="1:18" x14ac:dyDescent="0.25">
      <c r="A154" s="1">
        <v>118</v>
      </c>
      <c r="B154" s="1" t="s">
        <v>27</v>
      </c>
      <c r="C154" s="1" t="s">
        <v>337</v>
      </c>
      <c r="D154" s="1" t="s">
        <v>29</v>
      </c>
      <c r="E154" s="3">
        <v>0.36199999999999999</v>
      </c>
      <c r="F154" s="4">
        <f t="shared" si="18"/>
        <v>1</v>
      </c>
      <c r="G154" s="16">
        <f t="shared" si="16"/>
        <v>0.36199999999999999</v>
      </c>
      <c r="H154" s="7">
        <f t="shared" si="17"/>
        <v>8.3771668976944269E-4</v>
      </c>
      <c r="I154" s="6" t="s">
        <v>338</v>
      </c>
      <c r="J154" s="1" t="s">
        <v>22</v>
      </c>
      <c r="K154" s="1" t="s">
        <v>23</v>
      </c>
      <c r="L154" s="7">
        <v>0</v>
      </c>
      <c r="M154" s="7">
        <v>0</v>
      </c>
      <c r="N154" s="7">
        <v>0</v>
      </c>
      <c r="O154" s="1" t="s">
        <v>339</v>
      </c>
      <c r="P154" s="1" t="s">
        <v>22</v>
      </c>
      <c r="Q154" s="1" t="s">
        <v>25</v>
      </c>
      <c r="R154" s="1">
        <v>43977</v>
      </c>
    </row>
    <row r="155" spans="1:18" x14ac:dyDescent="0.25">
      <c r="A155" s="1">
        <v>119</v>
      </c>
      <c r="B155" s="1" t="s">
        <v>27</v>
      </c>
      <c r="C155" s="1" t="s">
        <v>337</v>
      </c>
      <c r="D155" s="1" t="s">
        <v>29</v>
      </c>
      <c r="E155" s="3">
        <v>0.36199999999999999</v>
      </c>
      <c r="F155" s="4">
        <f t="shared" si="18"/>
        <v>1</v>
      </c>
      <c r="G155" s="16">
        <f t="shared" si="16"/>
        <v>0.36199999999999999</v>
      </c>
      <c r="H155" s="7">
        <f t="shared" si="17"/>
        <v>8.3771668976944269E-4</v>
      </c>
      <c r="I155" s="6" t="s">
        <v>340</v>
      </c>
      <c r="J155" s="1" t="s">
        <v>22</v>
      </c>
      <c r="K155" s="1" t="s">
        <v>23</v>
      </c>
      <c r="L155" s="7">
        <v>0</v>
      </c>
      <c r="M155" s="7">
        <v>0</v>
      </c>
      <c r="N155" s="7">
        <v>0</v>
      </c>
      <c r="O155" s="1" t="s">
        <v>339</v>
      </c>
      <c r="P155" s="1" t="s">
        <v>22</v>
      </c>
      <c r="Q155" s="1" t="s">
        <v>25</v>
      </c>
      <c r="R155" s="1">
        <v>43977</v>
      </c>
    </row>
    <row r="156" spans="1:18" x14ac:dyDescent="0.25">
      <c r="A156" s="1">
        <v>120</v>
      </c>
      <c r="B156" s="1" t="s">
        <v>27</v>
      </c>
      <c r="C156" s="1" t="s">
        <v>341</v>
      </c>
      <c r="D156" s="1" t="s">
        <v>29</v>
      </c>
      <c r="E156" s="3">
        <v>0.36299999999999999</v>
      </c>
      <c r="F156" s="4">
        <f t="shared" si="18"/>
        <v>1</v>
      </c>
      <c r="G156" s="16">
        <f t="shared" si="16"/>
        <v>0.36299999999999999</v>
      </c>
      <c r="H156" s="7">
        <f t="shared" si="17"/>
        <v>8.4003082427156828E-4</v>
      </c>
      <c r="I156" s="6" t="s">
        <v>342</v>
      </c>
      <c r="J156" s="1" t="s">
        <v>22</v>
      </c>
      <c r="K156" s="1" t="s">
        <v>23</v>
      </c>
      <c r="L156" s="7">
        <v>0</v>
      </c>
      <c r="M156" s="7">
        <v>0</v>
      </c>
      <c r="N156" s="7">
        <v>0</v>
      </c>
      <c r="O156" s="1" t="s">
        <v>343</v>
      </c>
      <c r="P156" s="1" t="s">
        <v>344</v>
      </c>
      <c r="Q156" s="1" t="s">
        <v>345</v>
      </c>
      <c r="R156" s="1">
        <v>26038</v>
      </c>
    </row>
    <row r="157" spans="1:18" x14ac:dyDescent="0.25">
      <c r="A157" s="1">
        <v>121</v>
      </c>
      <c r="B157" s="1" t="s">
        <v>27</v>
      </c>
      <c r="C157" s="1" t="s">
        <v>341</v>
      </c>
      <c r="D157" s="1" t="s">
        <v>29</v>
      </c>
      <c r="E157" s="3">
        <v>0.27300000000000002</v>
      </c>
      <c r="F157" s="4">
        <f t="shared" si="18"/>
        <v>1</v>
      </c>
      <c r="G157" s="16">
        <f t="shared" si="16"/>
        <v>0.27300000000000002</v>
      </c>
      <c r="H157" s="7">
        <f t="shared" si="17"/>
        <v>6.3175871908027043E-4</v>
      </c>
      <c r="I157" s="6" t="s">
        <v>346</v>
      </c>
      <c r="J157" s="1" t="s">
        <v>22</v>
      </c>
      <c r="K157" s="1" t="s">
        <v>23</v>
      </c>
      <c r="L157" s="7">
        <v>0</v>
      </c>
      <c r="M157" s="7">
        <v>0</v>
      </c>
      <c r="N157" s="7">
        <v>0</v>
      </c>
      <c r="O157" s="1" t="s">
        <v>343</v>
      </c>
      <c r="P157" s="1" t="s">
        <v>344</v>
      </c>
      <c r="Q157" s="1" t="s">
        <v>345</v>
      </c>
      <c r="R157" s="1">
        <v>26038</v>
      </c>
    </row>
    <row r="158" spans="1:18" x14ac:dyDescent="0.25">
      <c r="A158" s="1">
        <v>122</v>
      </c>
      <c r="B158" s="1" t="s">
        <v>27</v>
      </c>
      <c r="C158" s="1" t="s">
        <v>347</v>
      </c>
      <c r="D158" s="1" t="s">
        <v>29</v>
      </c>
      <c r="E158" s="3">
        <v>0.182</v>
      </c>
      <c r="F158" s="4">
        <f t="shared" si="18"/>
        <v>1</v>
      </c>
      <c r="G158" s="16">
        <f t="shared" si="16"/>
        <v>0.182</v>
      </c>
      <c r="H158" s="7">
        <f t="shared" si="17"/>
        <v>4.2117247938684688E-4</v>
      </c>
      <c r="I158" s="6" t="s">
        <v>348</v>
      </c>
      <c r="J158" s="1" t="s">
        <v>22</v>
      </c>
      <c r="K158" s="1" t="s">
        <v>23</v>
      </c>
      <c r="L158" s="7">
        <v>0</v>
      </c>
      <c r="M158" s="7">
        <v>0</v>
      </c>
      <c r="N158" s="7">
        <v>0</v>
      </c>
      <c r="O158" s="1" t="s">
        <v>349</v>
      </c>
      <c r="P158" s="1" t="s">
        <v>22</v>
      </c>
      <c r="Q158" s="1" t="s">
        <v>25</v>
      </c>
      <c r="R158" s="1">
        <v>43977</v>
      </c>
    </row>
    <row r="159" spans="1:18" x14ac:dyDescent="0.25">
      <c r="A159" s="1">
        <v>123</v>
      </c>
      <c r="B159" s="1" t="s">
        <v>27</v>
      </c>
      <c r="C159" s="1" t="s">
        <v>347</v>
      </c>
      <c r="D159" s="1" t="s">
        <v>29</v>
      </c>
      <c r="E159" s="3">
        <v>0.10100000000000001</v>
      </c>
      <c r="F159" s="4">
        <f t="shared" si="18"/>
        <v>1</v>
      </c>
      <c r="G159" s="16">
        <f t="shared" si="16"/>
        <v>0.10100000000000001</v>
      </c>
      <c r="H159" s="7">
        <f t="shared" si="17"/>
        <v>2.3372758471467881E-4</v>
      </c>
      <c r="I159" s="6" t="s">
        <v>350</v>
      </c>
      <c r="J159" s="1" t="s">
        <v>22</v>
      </c>
      <c r="K159" s="1" t="s">
        <v>23</v>
      </c>
      <c r="L159" s="7">
        <v>0</v>
      </c>
      <c r="M159" s="7">
        <v>0</v>
      </c>
      <c r="N159" s="7">
        <v>0</v>
      </c>
      <c r="O159" s="1" t="s">
        <v>349</v>
      </c>
      <c r="P159" s="1" t="s">
        <v>22</v>
      </c>
      <c r="Q159" s="1" t="s">
        <v>25</v>
      </c>
      <c r="R159" s="1">
        <v>43977</v>
      </c>
    </row>
    <row r="160" spans="1:18" ht="30" x14ac:dyDescent="0.25">
      <c r="A160" s="1">
        <v>124</v>
      </c>
      <c r="B160" s="1" t="s">
        <v>18</v>
      </c>
      <c r="C160" s="1" t="s">
        <v>351</v>
      </c>
      <c r="D160" s="1" t="s">
        <v>20</v>
      </c>
      <c r="E160" s="3">
        <v>0.10100000000000001</v>
      </c>
      <c r="F160" s="4">
        <f t="shared" si="18"/>
        <v>1</v>
      </c>
      <c r="G160" s="16">
        <f t="shared" si="16"/>
        <v>0.10100000000000001</v>
      </c>
      <c r="H160" s="7">
        <f t="shared" si="17"/>
        <v>2.3372758471467881E-4</v>
      </c>
      <c r="I160" s="6" t="s">
        <v>352</v>
      </c>
      <c r="J160" s="1" t="s">
        <v>22</v>
      </c>
      <c r="K160" s="1" t="s">
        <v>23</v>
      </c>
      <c r="L160" s="7">
        <f>M160</f>
        <v>2.3372758471467881E-4</v>
      </c>
      <c r="M160" s="7">
        <f>H160</f>
        <v>2.3372758471467881E-4</v>
      </c>
      <c r="N160" s="7">
        <v>0</v>
      </c>
      <c r="O160" s="1" t="s">
        <v>353</v>
      </c>
      <c r="P160" s="1" t="s">
        <v>354</v>
      </c>
      <c r="Q160" s="1" t="s">
        <v>25</v>
      </c>
      <c r="R160" s="1">
        <v>43907</v>
      </c>
    </row>
    <row r="161" spans="1:18" ht="30" x14ac:dyDescent="0.25">
      <c r="A161" s="1">
        <v>125</v>
      </c>
      <c r="B161" s="1" t="s">
        <v>18</v>
      </c>
      <c r="C161" s="1" t="s">
        <v>351</v>
      </c>
      <c r="D161" s="1" t="s">
        <v>20</v>
      </c>
      <c r="E161" s="3">
        <v>0.34399999999999997</v>
      </c>
      <c r="F161" s="4">
        <f t="shared" si="18"/>
        <v>1</v>
      </c>
      <c r="G161" s="16">
        <f t="shared" si="16"/>
        <v>0.34399999999999997</v>
      </c>
      <c r="H161" s="7">
        <f t="shared" si="17"/>
        <v>7.9606226873118308E-4</v>
      </c>
      <c r="I161" s="6" t="s">
        <v>355</v>
      </c>
      <c r="J161" s="1" t="s">
        <v>22</v>
      </c>
      <c r="K161" s="1" t="s">
        <v>23</v>
      </c>
      <c r="L161" s="7">
        <f>M161</f>
        <v>7.9606226873118308E-4</v>
      </c>
      <c r="M161" s="7">
        <f>H161</f>
        <v>7.9606226873118308E-4</v>
      </c>
      <c r="N161" s="7">
        <v>0</v>
      </c>
      <c r="O161" s="1" t="s">
        <v>353</v>
      </c>
      <c r="P161" s="1" t="s">
        <v>354</v>
      </c>
      <c r="Q161" s="1" t="s">
        <v>25</v>
      </c>
      <c r="R161" s="1">
        <v>43907</v>
      </c>
    </row>
    <row r="162" spans="1:18" ht="30" x14ac:dyDescent="0.25">
      <c r="A162" s="1">
        <v>126</v>
      </c>
      <c r="B162" s="1" t="s">
        <v>18</v>
      </c>
      <c r="C162" s="1" t="s">
        <v>351</v>
      </c>
      <c r="D162" s="1" t="s">
        <v>20</v>
      </c>
      <c r="E162" s="3">
        <v>7.5999999999999998E-2</v>
      </c>
      <c r="F162" s="4">
        <f t="shared" si="18"/>
        <v>1</v>
      </c>
      <c r="G162" s="16">
        <f t="shared" si="16"/>
        <v>7.5999999999999998E-2</v>
      </c>
      <c r="H162" s="7">
        <f t="shared" si="17"/>
        <v>1.7587422216154046E-4</v>
      </c>
      <c r="I162" s="6" t="s">
        <v>356</v>
      </c>
      <c r="J162" s="1" t="s">
        <v>22</v>
      </c>
      <c r="K162" s="1" t="s">
        <v>23</v>
      </c>
      <c r="L162" s="7">
        <f>M162</f>
        <v>1.7587422216154046E-4</v>
      </c>
      <c r="M162" s="7">
        <f>H162</f>
        <v>1.7587422216154046E-4</v>
      </c>
      <c r="N162" s="7">
        <v>0</v>
      </c>
      <c r="O162" s="1" t="s">
        <v>353</v>
      </c>
      <c r="P162" s="1" t="s">
        <v>354</v>
      </c>
      <c r="Q162" s="1" t="s">
        <v>25</v>
      </c>
      <c r="R162" s="1">
        <v>43907</v>
      </c>
    </row>
    <row r="163" spans="1:18" ht="30" x14ac:dyDescent="0.25">
      <c r="A163" s="1">
        <v>127</v>
      </c>
      <c r="B163" s="1" t="s">
        <v>18</v>
      </c>
      <c r="C163" s="1" t="s">
        <v>351</v>
      </c>
      <c r="D163" s="1" t="s">
        <v>20</v>
      </c>
      <c r="E163" s="3">
        <v>0.19500000000000001</v>
      </c>
      <c r="F163" s="4">
        <f t="shared" si="18"/>
        <v>1</v>
      </c>
      <c r="G163" s="16">
        <f t="shared" si="16"/>
        <v>0.19500000000000001</v>
      </c>
      <c r="H163" s="7">
        <f t="shared" si="17"/>
        <v>4.5125622791447882E-4</v>
      </c>
      <c r="I163" s="6" t="s">
        <v>357</v>
      </c>
      <c r="J163" s="1" t="s">
        <v>22</v>
      </c>
      <c r="K163" s="1" t="s">
        <v>23</v>
      </c>
      <c r="L163" s="7">
        <f>M163</f>
        <v>4.5125622791447882E-4</v>
      </c>
      <c r="M163" s="7">
        <f>H163</f>
        <v>4.5125622791447882E-4</v>
      </c>
      <c r="N163" s="7">
        <v>0</v>
      </c>
      <c r="O163" s="1" t="s">
        <v>353</v>
      </c>
      <c r="P163" s="1" t="s">
        <v>354</v>
      </c>
      <c r="Q163" s="1" t="s">
        <v>25</v>
      </c>
      <c r="R163" s="1">
        <v>43907</v>
      </c>
    </row>
    <row r="164" spans="1:18" ht="30" x14ac:dyDescent="0.25">
      <c r="A164" s="1">
        <v>128</v>
      </c>
      <c r="B164" s="1" t="s">
        <v>27</v>
      </c>
      <c r="C164" s="1" t="s">
        <v>358</v>
      </c>
      <c r="D164" s="1" t="s">
        <v>29</v>
      </c>
      <c r="E164" s="3">
        <v>3.2000000000000001E-2</v>
      </c>
      <c r="F164" s="4">
        <f t="shared" si="18"/>
        <v>1</v>
      </c>
      <c r="G164" s="16">
        <f t="shared" si="16"/>
        <v>3.2000000000000001E-2</v>
      </c>
      <c r="H164" s="7">
        <f t="shared" si="17"/>
        <v>7.4052304068017037E-5</v>
      </c>
      <c r="I164" s="6" t="s">
        <v>359</v>
      </c>
      <c r="J164" s="1" t="s">
        <v>22</v>
      </c>
      <c r="K164" s="1" t="s">
        <v>23</v>
      </c>
      <c r="L164" s="7">
        <v>0</v>
      </c>
      <c r="M164" s="7">
        <v>0</v>
      </c>
      <c r="N164" s="7">
        <v>0</v>
      </c>
      <c r="O164" s="1" t="s">
        <v>360</v>
      </c>
      <c r="P164" s="1" t="s">
        <v>22</v>
      </c>
      <c r="Q164" s="1" t="s">
        <v>25</v>
      </c>
      <c r="R164" s="1">
        <v>43977</v>
      </c>
    </row>
    <row r="165" spans="1:18" x14ac:dyDescent="0.25">
      <c r="A165" s="1">
        <v>129</v>
      </c>
      <c r="B165" s="1" t="s">
        <v>27</v>
      </c>
      <c r="C165" s="1" t="s">
        <v>361</v>
      </c>
      <c r="D165" s="1" t="s">
        <v>29</v>
      </c>
      <c r="E165" s="3">
        <v>7.2999999999999995E-2</v>
      </c>
      <c r="F165" s="4">
        <f t="shared" si="18"/>
        <v>1</v>
      </c>
      <c r="G165" s="16">
        <f t="shared" si="16"/>
        <v>7.2999999999999995E-2</v>
      </c>
      <c r="H165" s="7">
        <f t="shared" si="17"/>
        <v>1.6893181865516385E-4</v>
      </c>
      <c r="I165" s="6" t="s">
        <v>362</v>
      </c>
      <c r="J165" s="1" t="s">
        <v>22</v>
      </c>
      <c r="K165" s="1" t="s">
        <v>23</v>
      </c>
      <c r="L165" s="7">
        <v>0</v>
      </c>
      <c r="M165" s="7">
        <v>0</v>
      </c>
      <c r="N165" s="7">
        <v>0</v>
      </c>
      <c r="O165" s="1" t="s">
        <v>34</v>
      </c>
      <c r="P165" s="1" t="s">
        <v>34</v>
      </c>
      <c r="Q165" s="1" t="s">
        <v>34</v>
      </c>
      <c r="R165" s="1" t="s">
        <v>34</v>
      </c>
    </row>
    <row r="166" spans="1:18" x14ac:dyDescent="0.25">
      <c r="A166" s="1">
        <v>130</v>
      </c>
      <c r="B166" s="1" t="s">
        <v>27</v>
      </c>
      <c r="C166" s="1" t="s">
        <v>363</v>
      </c>
      <c r="D166" s="1" t="s">
        <v>29</v>
      </c>
      <c r="E166" s="3">
        <v>5.3999999999999999E-2</v>
      </c>
      <c r="F166" s="4">
        <f t="shared" si="18"/>
        <v>1</v>
      </c>
      <c r="G166" s="16">
        <f t="shared" si="16"/>
        <v>5.3999999999999999E-2</v>
      </c>
      <c r="H166" s="7">
        <f t="shared" si="17"/>
        <v>1.2496326311477876E-4</v>
      </c>
      <c r="I166" s="6" t="s">
        <v>364</v>
      </c>
      <c r="J166" s="1" t="s">
        <v>22</v>
      </c>
      <c r="K166" s="1" t="s">
        <v>23</v>
      </c>
      <c r="L166" s="7">
        <v>0</v>
      </c>
      <c r="M166" s="7">
        <v>0</v>
      </c>
      <c r="N166" s="7">
        <v>0</v>
      </c>
      <c r="O166" s="1" t="s">
        <v>365</v>
      </c>
      <c r="P166" s="1" t="s">
        <v>22</v>
      </c>
      <c r="Q166" s="1" t="s">
        <v>25</v>
      </c>
      <c r="R166" s="1">
        <v>43977</v>
      </c>
    </row>
    <row r="167" spans="1:18" x14ac:dyDescent="0.25">
      <c r="A167" s="1">
        <v>131</v>
      </c>
      <c r="B167" s="1" t="s">
        <v>27</v>
      </c>
      <c r="C167" s="1" t="s">
        <v>361</v>
      </c>
      <c r="D167" s="1" t="s">
        <v>29</v>
      </c>
      <c r="E167" s="3">
        <v>5.8999999999999997E-2</v>
      </c>
      <c r="F167" s="4">
        <f t="shared" si="18"/>
        <v>1</v>
      </c>
      <c r="G167" s="16">
        <f t="shared" si="16"/>
        <v>5.8999999999999997E-2</v>
      </c>
      <c r="H167" s="7">
        <f t="shared" si="17"/>
        <v>1.365339356254064E-4</v>
      </c>
      <c r="I167" s="6" t="s">
        <v>366</v>
      </c>
      <c r="J167" s="1" t="s">
        <v>22</v>
      </c>
      <c r="K167" s="1" t="s">
        <v>23</v>
      </c>
      <c r="L167" s="7">
        <v>0</v>
      </c>
      <c r="M167" s="7">
        <v>0</v>
      </c>
      <c r="N167" s="7">
        <v>0</v>
      </c>
      <c r="O167" s="1" t="s">
        <v>34</v>
      </c>
      <c r="P167" s="1" t="s">
        <v>34</v>
      </c>
      <c r="Q167" s="1" t="s">
        <v>34</v>
      </c>
      <c r="R167" s="1" t="s">
        <v>34</v>
      </c>
    </row>
    <row r="168" spans="1:18" ht="30" x14ac:dyDescent="0.25">
      <c r="A168" s="1">
        <v>132</v>
      </c>
      <c r="B168" s="1" t="s">
        <v>27</v>
      </c>
      <c r="C168" s="1" t="s">
        <v>28</v>
      </c>
      <c r="D168" s="1" t="s">
        <v>29</v>
      </c>
      <c r="E168" s="3">
        <v>8.0000000000000002E-3</v>
      </c>
      <c r="F168" s="4">
        <v>1</v>
      </c>
      <c r="G168" s="16">
        <f t="shared" si="16"/>
        <v>8.0000000000000002E-3</v>
      </c>
      <c r="H168" s="7">
        <f t="shared" si="17"/>
        <v>1.8513076017004259E-5</v>
      </c>
      <c r="I168" s="6" t="s">
        <v>367</v>
      </c>
      <c r="J168" s="1" t="s">
        <v>22</v>
      </c>
      <c r="K168" s="1" t="s">
        <v>23</v>
      </c>
      <c r="L168" s="7">
        <v>0</v>
      </c>
      <c r="M168" s="7">
        <v>0</v>
      </c>
      <c r="N168" s="7">
        <v>0</v>
      </c>
      <c r="O168" s="1" t="s">
        <v>31</v>
      </c>
      <c r="P168" s="1" t="s">
        <v>22</v>
      </c>
      <c r="Q168" s="1" t="s">
        <v>25</v>
      </c>
      <c r="R168" s="1">
        <v>43977</v>
      </c>
    </row>
    <row r="169" spans="1:18" ht="30" x14ac:dyDescent="0.25">
      <c r="A169" s="1">
        <v>133</v>
      </c>
      <c r="B169" s="1" t="s">
        <v>27</v>
      </c>
      <c r="C169" s="1" t="s">
        <v>28</v>
      </c>
      <c r="D169" s="1" t="s">
        <v>29</v>
      </c>
      <c r="E169" s="3">
        <v>0.22500000000000001</v>
      </c>
      <c r="F169" s="4">
        <v>1</v>
      </c>
      <c r="G169" s="16">
        <f t="shared" si="16"/>
        <v>0.22500000000000001</v>
      </c>
      <c r="H169" s="7">
        <f t="shared" si="17"/>
        <v>5.2068026297824479E-4</v>
      </c>
      <c r="I169" s="6" t="s">
        <v>368</v>
      </c>
      <c r="J169" s="1" t="s">
        <v>22</v>
      </c>
      <c r="K169" s="1" t="s">
        <v>23</v>
      </c>
      <c r="L169" s="7">
        <v>0</v>
      </c>
      <c r="M169" s="7">
        <v>0</v>
      </c>
      <c r="N169" s="7">
        <v>0</v>
      </c>
      <c r="O169" s="1" t="s">
        <v>31</v>
      </c>
      <c r="P169" s="1" t="s">
        <v>22</v>
      </c>
      <c r="Q169" s="1" t="s">
        <v>25</v>
      </c>
      <c r="R169" s="1">
        <v>43977</v>
      </c>
    </row>
    <row r="170" spans="1:18" ht="30" x14ac:dyDescent="0.25">
      <c r="A170" s="1">
        <v>134</v>
      </c>
      <c r="B170" s="1" t="s">
        <v>27</v>
      </c>
      <c r="C170" s="1" t="s">
        <v>28</v>
      </c>
      <c r="D170" s="1" t="s">
        <v>29</v>
      </c>
      <c r="E170" s="3">
        <v>1.286</v>
      </c>
      <c r="F170" s="4">
        <v>1</v>
      </c>
      <c r="G170" s="16">
        <f t="shared" si="16"/>
        <v>1.286</v>
      </c>
      <c r="H170" s="7">
        <f t="shared" si="17"/>
        <v>2.975976969733435E-3</v>
      </c>
      <c r="I170" s="6" t="s">
        <v>369</v>
      </c>
      <c r="J170" s="1" t="s">
        <v>22</v>
      </c>
      <c r="K170" s="1" t="s">
        <v>23</v>
      </c>
      <c r="L170" s="7">
        <v>0</v>
      </c>
      <c r="M170" s="7">
        <v>0</v>
      </c>
      <c r="N170" s="7">
        <v>0</v>
      </c>
      <c r="O170" s="1" t="s">
        <v>31</v>
      </c>
      <c r="P170" s="1" t="s">
        <v>22</v>
      </c>
      <c r="Q170" s="1" t="s">
        <v>25</v>
      </c>
      <c r="R170" s="1">
        <v>43977</v>
      </c>
    </row>
    <row r="171" spans="1:18" ht="30" x14ac:dyDescent="0.25">
      <c r="A171" s="1">
        <v>135</v>
      </c>
      <c r="B171" s="1" t="s">
        <v>27</v>
      </c>
      <c r="C171" s="1" t="s">
        <v>331</v>
      </c>
      <c r="D171" s="1" t="s">
        <v>29</v>
      </c>
      <c r="E171" s="3">
        <v>2.5910000000000002</v>
      </c>
      <c r="F171" s="4">
        <f>1/1</f>
        <v>1</v>
      </c>
      <c r="G171" s="16">
        <f t="shared" si="16"/>
        <v>2.5910000000000002</v>
      </c>
      <c r="H171" s="7">
        <f t="shared" si="17"/>
        <v>5.9959224950072556E-3</v>
      </c>
      <c r="I171" s="6" t="s">
        <v>370</v>
      </c>
      <c r="J171" s="1" t="s">
        <v>22</v>
      </c>
      <c r="K171" s="1" t="s">
        <v>23</v>
      </c>
      <c r="L171" s="7">
        <v>0</v>
      </c>
      <c r="M171" s="7">
        <v>0</v>
      </c>
      <c r="N171" s="7">
        <v>0</v>
      </c>
      <c r="O171" s="1" t="s">
        <v>333</v>
      </c>
      <c r="P171" s="1" t="s">
        <v>22</v>
      </c>
      <c r="Q171" s="1" t="s">
        <v>25</v>
      </c>
      <c r="R171" s="1">
        <v>43977</v>
      </c>
    </row>
    <row r="172" spans="1:18" x14ac:dyDescent="0.25">
      <c r="A172" s="1">
        <v>136</v>
      </c>
      <c r="B172" s="1" t="s">
        <v>27</v>
      </c>
      <c r="C172" s="1" t="s">
        <v>341</v>
      </c>
      <c r="D172" s="1" t="s">
        <v>29</v>
      </c>
      <c r="E172" s="3">
        <v>0.35399999999999998</v>
      </c>
      <c r="F172" s="4">
        <f>1/1</f>
        <v>1</v>
      </c>
      <c r="G172" s="16">
        <f t="shared" si="16"/>
        <v>0.35399999999999998</v>
      </c>
      <c r="H172" s="7">
        <f t="shared" si="17"/>
        <v>8.1920361375243842E-4</v>
      </c>
      <c r="I172" s="6" t="s">
        <v>371</v>
      </c>
      <c r="J172" s="1" t="s">
        <v>22</v>
      </c>
      <c r="K172" s="1" t="s">
        <v>23</v>
      </c>
      <c r="L172" s="7">
        <v>0</v>
      </c>
      <c r="M172" s="7">
        <v>0</v>
      </c>
      <c r="N172" s="7">
        <v>0</v>
      </c>
      <c r="O172" s="1" t="s">
        <v>343</v>
      </c>
      <c r="P172" s="1" t="s">
        <v>344</v>
      </c>
      <c r="Q172" s="1" t="s">
        <v>345</v>
      </c>
      <c r="R172" s="1">
        <v>26038</v>
      </c>
    </row>
    <row r="173" spans="1:18" ht="30" x14ac:dyDescent="0.25">
      <c r="A173" s="1">
        <v>137</v>
      </c>
      <c r="B173" s="1" t="s">
        <v>27</v>
      </c>
      <c r="C173" s="1" t="s">
        <v>297</v>
      </c>
      <c r="D173" s="1" t="s">
        <v>29</v>
      </c>
      <c r="E173" s="3">
        <v>0.47399999999999998</v>
      </c>
      <c r="F173" s="4">
        <f>1/1</f>
        <v>1</v>
      </c>
      <c r="G173" s="16">
        <f t="shared" si="16"/>
        <v>0.47399999999999998</v>
      </c>
      <c r="H173" s="7">
        <f t="shared" si="17"/>
        <v>1.0968997540075024E-3</v>
      </c>
      <c r="I173" s="6" t="s">
        <v>372</v>
      </c>
      <c r="J173" s="1" t="s">
        <v>22</v>
      </c>
      <c r="K173" s="1" t="s">
        <v>23</v>
      </c>
      <c r="L173" s="7">
        <v>0</v>
      </c>
      <c r="M173" s="7">
        <v>0</v>
      </c>
      <c r="N173" s="7">
        <v>0</v>
      </c>
      <c r="O173" s="1" t="s">
        <v>299</v>
      </c>
      <c r="P173" s="1" t="s">
        <v>22</v>
      </c>
      <c r="Q173" s="1" t="s">
        <v>25</v>
      </c>
      <c r="R173" s="1">
        <v>43977</v>
      </c>
    </row>
    <row r="174" spans="1:18" ht="30" x14ac:dyDescent="0.25">
      <c r="A174" s="1">
        <v>138</v>
      </c>
      <c r="B174" s="1" t="s">
        <v>27</v>
      </c>
      <c r="C174" s="1" t="s">
        <v>373</v>
      </c>
      <c r="D174" s="1" t="s">
        <v>29</v>
      </c>
      <c r="E174" s="3">
        <v>0.32300000000000001</v>
      </c>
      <c r="F174" s="4">
        <f>1/1</f>
        <v>1</v>
      </c>
      <c r="G174" s="16">
        <f t="shared" si="16"/>
        <v>0.32300000000000001</v>
      </c>
      <c r="H174" s="7">
        <f t="shared" si="17"/>
        <v>7.4746544418654703E-4</v>
      </c>
      <c r="I174" s="6" t="s">
        <v>374</v>
      </c>
      <c r="J174" s="1" t="s">
        <v>22</v>
      </c>
      <c r="K174" s="1" t="s">
        <v>23</v>
      </c>
      <c r="L174" s="7">
        <v>0</v>
      </c>
      <c r="M174" s="7">
        <v>0</v>
      </c>
      <c r="N174" s="7">
        <v>0</v>
      </c>
      <c r="O174" s="1" t="s">
        <v>375</v>
      </c>
      <c r="P174" s="1" t="s">
        <v>22</v>
      </c>
      <c r="Q174" s="1" t="s">
        <v>25</v>
      </c>
      <c r="R174" s="1">
        <v>43977</v>
      </c>
    </row>
    <row r="175" spans="1:18" x14ac:dyDescent="0.25">
      <c r="A175" s="1">
        <v>139</v>
      </c>
      <c r="B175" s="1" t="s">
        <v>27</v>
      </c>
      <c r="C175" s="1" t="s">
        <v>376</v>
      </c>
      <c r="D175" s="1" t="s">
        <v>29</v>
      </c>
      <c r="E175" s="3">
        <v>0.13800000000000001</v>
      </c>
      <c r="F175" s="4">
        <v>1</v>
      </c>
      <c r="G175" s="16">
        <f t="shared" si="16"/>
        <v>0.13800000000000001</v>
      </c>
      <c r="H175" s="7">
        <f t="shared" si="17"/>
        <v>3.1935056129332349E-4</v>
      </c>
      <c r="I175" s="6" t="s">
        <v>377</v>
      </c>
      <c r="J175" s="1" t="s">
        <v>22</v>
      </c>
      <c r="K175" s="1" t="s">
        <v>23</v>
      </c>
      <c r="L175" s="7">
        <v>0</v>
      </c>
      <c r="M175" s="7">
        <v>0</v>
      </c>
      <c r="N175" s="7">
        <v>0</v>
      </c>
      <c r="O175" s="1" t="s">
        <v>378</v>
      </c>
      <c r="P175" s="1" t="s">
        <v>379</v>
      </c>
      <c r="Q175" s="1" t="s">
        <v>25</v>
      </c>
      <c r="R175" s="1">
        <v>43981</v>
      </c>
    </row>
    <row r="176" spans="1:18" x14ac:dyDescent="0.25">
      <c r="A176" s="1">
        <v>140</v>
      </c>
      <c r="B176" s="1" t="s">
        <v>27</v>
      </c>
      <c r="C176" s="1" t="s">
        <v>319</v>
      </c>
      <c r="D176" s="1" t="s">
        <v>29</v>
      </c>
      <c r="E176" s="3">
        <v>0.23799999999999999</v>
      </c>
      <c r="F176" s="4">
        <f>1/1</f>
        <v>1</v>
      </c>
      <c r="G176" s="16">
        <f t="shared" si="16"/>
        <v>0.23799999999999999</v>
      </c>
      <c r="H176" s="7">
        <f t="shared" si="17"/>
        <v>5.5076401150587668E-4</v>
      </c>
      <c r="I176" s="6" t="s">
        <v>380</v>
      </c>
      <c r="J176" s="1" t="s">
        <v>22</v>
      </c>
      <c r="K176" s="1" t="s">
        <v>23</v>
      </c>
      <c r="L176" s="7">
        <v>0</v>
      </c>
      <c r="M176" s="7">
        <v>0</v>
      </c>
      <c r="N176" s="7">
        <v>0</v>
      </c>
      <c r="O176" s="1" t="s">
        <v>321</v>
      </c>
      <c r="P176" s="1" t="s">
        <v>22</v>
      </c>
      <c r="Q176" s="1" t="s">
        <v>25</v>
      </c>
      <c r="R176" s="1">
        <v>43977</v>
      </c>
    </row>
    <row r="177" spans="1:18" x14ac:dyDescent="0.25">
      <c r="A177" s="1">
        <v>141</v>
      </c>
      <c r="B177" s="1" t="s">
        <v>18</v>
      </c>
      <c r="C177" s="1" t="s">
        <v>381</v>
      </c>
      <c r="D177" s="1" t="s">
        <v>20</v>
      </c>
      <c r="E177" s="3">
        <v>0.32500000000000001</v>
      </c>
      <c r="F177" s="4">
        <v>0.5</v>
      </c>
      <c r="G177" s="16">
        <f t="shared" si="16"/>
        <v>0.16250000000000001</v>
      </c>
      <c r="H177" s="7">
        <f t="shared" si="17"/>
        <v>3.7604685659539905E-4</v>
      </c>
      <c r="I177" s="6" t="s">
        <v>382</v>
      </c>
      <c r="J177" s="1" t="s">
        <v>22</v>
      </c>
      <c r="K177" s="1" t="s">
        <v>23</v>
      </c>
      <c r="L177" s="7">
        <f>M177</f>
        <v>3.7604685659539905E-4</v>
      </c>
      <c r="M177" s="7">
        <f>H177</f>
        <v>3.7604685659539905E-4</v>
      </c>
      <c r="N177" s="7">
        <v>0</v>
      </c>
      <c r="O177" s="1" t="s">
        <v>383</v>
      </c>
      <c r="P177" s="1" t="s">
        <v>22</v>
      </c>
      <c r="Q177" s="1" t="s">
        <v>25</v>
      </c>
      <c r="R177" s="1">
        <v>43977</v>
      </c>
    </row>
    <row r="178" spans="1:18" x14ac:dyDescent="0.25">
      <c r="A178" s="1">
        <v>141</v>
      </c>
      <c r="B178" s="1" t="s">
        <v>18</v>
      </c>
      <c r="C178" s="1" t="s">
        <v>384</v>
      </c>
      <c r="D178" s="1" t="s">
        <v>20</v>
      </c>
      <c r="E178" s="3">
        <v>0.32500000000000001</v>
      </c>
      <c r="F178" s="4">
        <v>0.5</v>
      </c>
      <c r="G178" s="16">
        <f t="shared" si="16"/>
        <v>0.16250000000000001</v>
      </c>
      <c r="H178" s="7">
        <f t="shared" si="17"/>
        <v>3.7604685659539905E-4</v>
      </c>
      <c r="I178" s="6" t="s">
        <v>382</v>
      </c>
      <c r="J178" s="1" t="s">
        <v>22</v>
      </c>
      <c r="K178" s="1" t="s">
        <v>23</v>
      </c>
      <c r="L178" s="7">
        <v>0</v>
      </c>
      <c r="M178" s="7">
        <v>0</v>
      </c>
      <c r="N178" s="7">
        <v>0</v>
      </c>
      <c r="O178" s="1" t="s">
        <v>383</v>
      </c>
      <c r="P178" s="1" t="s">
        <v>22</v>
      </c>
      <c r="Q178" s="1" t="s">
        <v>25</v>
      </c>
      <c r="R178" s="1">
        <v>43977</v>
      </c>
    </row>
    <row r="179" spans="1:18" x14ac:dyDescent="0.25">
      <c r="A179" s="1">
        <v>142</v>
      </c>
      <c r="B179" s="1" t="s">
        <v>18</v>
      </c>
      <c r="C179" s="1" t="s">
        <v>385</v>
      </c>
      <c r="D179" s="1" t="s">
        <v>20</v>
      </c>
      <c r="E179" s="3">
        <v>0.44</v>
      </c>
      <c r="F179" s="4">
        <f>1/1</f>
        <v>1</v>
      </c>
      <c r="G179" s="16">
        <f t="shared" si="16"/>
        <v>0.44</v>
      </c>
      <c r="H179" s="7">
        <f t="shared" si="17"/>
        <v>1.0182191809352344E-3</v>
      </c>
      <c r="I179" s="6" t="s">
        <v>386</v>
      </c>
      <c r="J179" s="1" t="s">
        <v>22</v>
      </c>
      <c r="K179" s="1" t="s">
        <v>23</v>
      </c>
      <c r="L179" s="7">
        <f>M179</f>
        <v>1.0182191809352344E-3</v>
      </c>
      <c r="M179" s="7">
        <f>H179</f>
        <v>1.0182191809352344E-3</v>
      </c>
      <c r="N179" s="7">
        <v>0</v>
      </c>
      <c r="O179" s="1" t="s">
        <v>387</v>
      </c>
      <c r="P179" s="1" t="s">
        <v>388</v>
      </c>
      <c r="Q179" s="1" t="s">
        <v>68</v>
      </c>
      <c r="R179" s="1">
        <v>75454</v>
      </c>
    </row>
    <row r="180" spans="1:18" x14ac:dyDescent="0.25">
      <c r="A180" s="1">
        <v>143</v>
      </c>
      <c r="B180" s="1" t="s">
        <v>18</v>
      </c>
      <c r="C180" s="1" t="s">
        <v>381</v>
      </c>
      <c r="D180" s="1" t="s">
        <v>20</v>
      </c>
      <c r="E180" s="3">
        <v>0.254</v>
      </c>
      <c r="F180" s="4">
        <f>1/2</f>
        <v>0.5</v>
      </c>
      <c r="G180" s="16">
        <f t="shared" si="16"/>
        <v>0.127</v>
      </c>
      <c r="H180" s="7">
        <f t="shared" si="17"/>
        <v>2.9389508176994261E-4</v>
      </c>
      <c r="I180" s="6" t="s">
        <v>389</v>
      </c>
      <c r="J180" s="1" t="s">
        <v>22</v>
      </c>
      <c r="K180" s="1" t="s">
        <v>23</v>
      </c>
      <c r="L180" s="7">
        <f>M180</f>
        <v>2.9389508176994261E-4</v>
      </c>
      <c r="M180" s="7">
        <f>H180</f>
        <v>2.9389508176994261E-4</v>
      </c>
      <c r="N180" s="7">
        <v>0</v>
      </c>
      <c r="O180" s="1" t="s">
        <v>383</v>
      </c>
      <c r="P180" s="1" t="s">
        <v>22</v>
      </c>
      <c r="Q180" s="1" t="s">
        <v>25</v>
      </c>
      <c r="R180" s="1">
        <v>43977</v>
      </c>
    </row>
    <row r="181" spans="1:18" x14ac:dyDescent="0.25">
      <c r="A181" s="1">
        <v>143</v>
      </c>
      <c r="B181" s="1" t="s">
        <v>18</v>
      </c>
      <c r="C181" s="1" t="s">
        <v>384</v>
      </c>
      <c r="D181" s="1" t="s">
        <v>20</v>
      </c>
      <c r="E181" s="3">
        <v>0.254</v>
      </c>
      <c r="F181" s="4">
        <f>1/2</f>
        <v>0.5</v>
      </c>
      <c r="G181" s="16">
        <f t="shared" si="16"/>
        <v>0.127</v>
      </c>
      <c r="H181" s="7">
        <f t="shared" si="17"/>
        <v>2.9389508176994261E-4</v>
      </c>
      <c r="I181" s="6" t="s">
        <v>389</v>
      </c>
      <c r="J181" s="1" t="s">
        <v>22</v>
      </c>
      <c r="K181" s="1" t="s">
        <v>23</v>
      </c>
      <c r="L181" s="7">
        <v>0</v>
      </c>
      <c r="M181" s="7">
        <v>0</v>
      </c>
      <c r="N181" s="7">
        <v>0</v>
      </c>
      <c r="O181" s="1" t="s">
        <v>383</v>
      </c>
      <c r="P181" s="1" t="s">
        <v>22</v>
      </c>
      <c r="Q181" s="1" t="s">
        <v>25</v>
      </c>
      <c r="R181" s="1">
        <v>43977</v>
      </c>
    </row>
    <row r="182" spans="1:18" x14ac:dyDescent="0.25">
      <c r="A182" s="1">
        <v>144</v>
      </c>
      <c r="B182" s="1" t="s">
        <v>18</v>
      </c>
      <c r="C182" s="1" t="s">
        <v>381</v>
      </c>
      <c r="D182" s="1" t="s">
        <v>20</v>
      </c>
      <c r="E182" s="3">
        <v>3.2000000000000001E-2</v>
      </c>
      <c r="F182" s="4">
        <v>0.5</v>
      </c>
      <c r="G182" s="16">
        <f t="shared" si="16"/>
        <v>1.6E-2</v>
      </c>
      <c r="H182" s="7">
        <f t="shared" si="17"/>
        <v>3.7026152034008519E-5</v>
      </c>
      <c r="I182" s="6" t="s">
        <v>390</v>
      </c>
      <c r="J182" s="1" t="s">
        <v>22</v>
      </c>
      <c r="K182" s="1" t="s">
        <v>23</v>
      </c>
      <c r="L182" s="7">
        <f>M182</f>
        <v>3.7026152034008519E-5</v>
      </c>
      <c r="M182" s="7">
        <f>H182</f>
        <v>3.7026152034008519E-5</v>
      </c>
      <c r="N182" s="7">
        <v>0</v>
      </c>
      <c r="O182" s="1" t="s">
        <v>383</v>
      </c>
      <c r="P182" s="1" t="s">
        <v>22</v>
      </c>
      <c r="Q182" s="1" t="s">
        <v>25</v>
      </c>
      <c r="R182" s="1">
        <v>43977</v>
      </c>
    </row>
    <row r="183" spans="1:18" x14ac:dyDescent="0.25">
      <c r="A183" s="1">
        <v>144</v>
      </c>
      <c r="B183" s="1" t="s">
        <v>18</v>
      </c>
      <c r="C183" s="1" t="s">
        <v>384</v>
      </c>
      <c r="D183" s="1" t="s">
        <v>20</v>
      </c>
      <c r="E183" s="3">
        <v>3.2000000000000001E-2</v>
      </c>
      <c r="F183" s="4">
        <v>0.5</v>
      </c>
      <c r="G183" s="16">
        <f t="shared" si="16"/>
        <v>1.6E-2</v>
      </c>
      <c r="H183" s="7">
        <f t="shared" si="17"/>
        <v>3.7026152034008519E-5</v>
      </c>
      <c r="I183" s="6" t="s">
        <v>390</v>
      </c>
      <c r="J183" s="1" t="s">
        <v>22</v>
      </c>
      <c r="K183" s="1" t="s">
        <v>23</v>
      </c>
      <c r="L183" s="7">
        <v>0</v>
      </c>
      <c r="M183" s="7">
        <v>0</v>
      </c>
      <c r="N183" s="7">
        <v>0</v>
      </c>
      <c r="O183" s="1" t="s">
        <v>383</v>
      </c>
      <c r="P183" s="1" t="s">
        <v>22</v>
      </c>
      <c r="Q183" s="1" t="s">
        <v>25</v>
      </c>
      <c r="R183" s="1">
        <v>43977</v>
      </c>
    </row>
    <row r="184" spans="1:18" x14ac:dyDescent="0.25">
      <c r="A184" s="1">
        <v>145</v>
      </c>
      <c r="B184" s="1" t="s">
        <v>27</v>
      </c>
      <c r="C184" s="1" t="s">
        <v>391</v>
      </c>
      <c r="D184" s="1" t="s">
        <v>29</v>
      </c>
      <c r="E184" s="3">
        <v>0.32100000000000001</v>
      </c>
      <c r="F184" s="4">
        <f>1/1</f>
        <v>1</v>
      </c>
      <c r="G184" s="16">
        <f t="shared" si="16"/>
        <v>0.32100000000000001</v>
      </c>
      <c r="H184" s="7">
        <f t="shared" si="17"/>
        <v>7.4283717518229596E-4</v>
      </c>
      <c r="I184" s="6" t="s">
        <v>392</v>
      </c>
      <c r="J184" s="1" t="s">
        <v>22</v>
      </c>
      <c r="K184" s="1" t="s">
        <v>23</v>
      </c>
      <c r="L184" s="7">
        <v>0</v>
      </c>
      <c r="M184" s="7">
        <v>0</v>
      </c>
      <c r="N184" s="7">
        <v>0</v>
      </c>
      <c r="O184" s="1" t="s">
        <v>393</v>
      </c>
      <c r="P184" s="1" t="s">
        <v>22</v>
      </c>
      <c r="Q184" s="1" t="s">
        <v>25</v>
      </c>
      <c r="R184" s="1">
        <v>43977</v>
      </c>
    </row>
    <row r="185" spans="1:18" x14ac:dyDescent="0.25">
      <c r="A185" s="1">
        <v>146</v>
      </c>
      <c r="B185" s="1" t="s">
        <v>27</v>
      </c>
      <c r="C185" s="1" t="s">
        <v>394</v>
      </c>
      <c r="D185" s="1" t="s">
        <v>29</v>
      </c>
      <c r="E185" s="3">
        <v>0.115</v>
      </c>
      <c r="F185" s="4">
        <f>1/5</f>
        <v>0.2</v>
      </c>
      <c r="G185" s="16">
        <f t="shared" si="16"/>
        <v>2.3000000000000003E-2</v>
      </c>
      <c r="H185" s="7">
        <f t="shared" si="17"/>
        <v>5.3225093548887257E-5</v>
      </c>
      <c r="I185" s="6" t="s">
        <v>395</v>
      </c>
      <c r="J185" s="1" t="s">
        <v>22</v>
      </c>
      <c r="K185" s="1" t="s">
        <v>23</v>
      </c>
      <c r="L185" s="7">
        <v>0</v>
      </c>
      <c r="M185" s="7">
        <v>0</v>
      </c>
      <c r="N185" s="7">
        <v>0</v>
      </c>
      <c r="O185" s="1" t="s">
        <v>396</v>
      </c>
      <c r="P185" s="1" t="s">
        <v>22</v>
      </c>
      <c r="Q185" s="1" t="s">
        <v>25</v>
      </c>
      <c r="R185" s="1">
        <v>43977</v>
      </c>
    </row>
    <row r="186" spans="1:18" x14ac:dyDescent="0.25">
      <c r="A186" s="1">
        <v>146</v>
      </c>
      <c r="B186" s="1" t="s">
        <v>27</v>
      </c>
      <c r="C186" s="1" t="s">
        <v>397</v>
      </c>
      <c r="D186" s="1" t="s">
        <v>29</v>
      </c>
      <c r="E186" s="3">
        <v>0.115</v>
      </c>
      <c r="F186" s="4">
        <f>1/5</f>
        <v>0.2</v>
      </c>
      <c r="G186" s="16">
        <f t="shared" si="16"/>
        <v>2.3000000000000003E-2</v>
      </c>
      <c r="H186" s="7">
        <f t="shared" si="17"/>
        <v>5.3225093548887257E-5</v>
      </c>
      <c r="I186" s="6" t="s">
        <v>395</v>
      </c>
      <c r="J186" s="1" t="s">
        <v>22</v>
      </c>
      <c r="K186" s="1" t="s">
        <v>23</v>
      </c>
      <c r="L186" s="7">
        <v>0</v>
      </c>
      <c r="M186" s="7">
        <v>0</v>
      </c>
      <c r="N186" s="7">
        <v>0</v>
      </c>
      <c r="O186" s="1" t="s">
        <v>396</v>
      </c>
      <c r="P186" s="1" t="s">
        <v>22</v>
      </c>
      <c r="Q186" s="1" t="s">
        <v>25</v>
      </c>
      <c r="R186" s="1">
        <v>43977</v>
      </c>
    </row>
    <row r="187" spans="1:18" x14ac:dyDescent="0.25">
      <c r="A187" s="1">
        <v>146</v>
      </c>
      <c r="B187" s="1" t="s">
        <v>27</v>
      </c>
      <c r="C187" s="1" t="s">
        <v>398</v>
      </c>
      <c r="D187" s="1" t="s">
        <v>29</v>
      </c>
      <c r="E187" s="3">
        <v>0.115</v>
      </c>
      <c r="F187" s="4">
        <f>1/5</f>
        <v>0.2</v>
      </c>
      <c r="G187" s="16">
        <f t="shared" si="16"/>
        <v>2.3000000000000003E-2</v>
      </c>
      <c r="H187" s="7">
        <f t="shared" si="17"/>
        <v>5.3225093548887257E-5</v>
      </c>
      <c r="I187" s="6" t="s">
        <v>395</v>
      </c>
      <c r="J187" s="1" t="s">
        <v>22</v>
      </c>
      <c r="K187" s="1" t="s">
        <v>23</v>
      </c>
      <c r="L187" s="7">
        <v>0</v>
      </c>
      <c r="M187" s="7">
        <v>0</v>
      </c>
      <c r="N187" s="7">
        <v>0</v>
      </c>
      <c r="O187" s="1" t="s">
        <v>399</v>
      </c>
      <c r="P187" s="1" t="s">
        <v>22</v>
      </c>
      <c r="Q187" s="1" t="s">
        <v>25</v>
      </c>
      <c r="R187" s="1">
        <v>43977</v>
      </c>
    </row>
    <row r="188" spans="1:18" x14ac:dyDescent="0.25">
      <c r="A188" s="1">
        <v>146</v>
      </c>
      <c r="B188" s="1" t="s">
        <v>27</v>
      </c>
      <c r="C188" s="1" t="s">
        <v>400</v>
      </c>
      <c r="D188" s="1" t="s">
        <v>29</v>
      </c>
      <c r="E188" s="3">
        <v>0.115</v>
      </c>
      <c r="F188" s="4">
        <f>1/5</f>
        <v>0.2</v>
      </c>
      <c r="G188" s="16">
        <f t="shared" si="16"/>
        <v>2.3000000000000003E-2</v>
      </c>
      <c r="H188" s="7">
        <f t="shared" si="17"/>
        <v>5.3225093548887257E-5</v>
      </c>
      <c r="I188" s="6" t="s">
        <v>395</v>
      </c>
      <c r="J188" s="1" t="s">
        <v>22</v>
      </c>
      <c r="K188" s="1" t="s">
        <v>23</v>
      </c>
      <c r="L188" s="7">
        <v>0</v>
      </c>
      <c r="M188" s="7">
        <v>0</v>
      </c>
      <c r="N188" s="7">
        <v>0</v>
      </c>
      <c r="O188" s="1" t="s">
        <v>401</v>
      </c>
      <c r="P188" s="1" t="s">
        <v>22</v>
      </c>
      <c r="Q188" s="1" t="s">
        <v>25</v>
      </c>
      <c r="R188" s="1">
        <v>43977</v>
      </c>
    </row>
    <row r="189" spans="1:18" x14ac:dyDescent="0.25">
      <c r="A189" s="1">
        <v>146</v>
      </c>
      <c r="B189" s="1" t="s">
        <v>27</v>
      </c>
      <c r="C189" s="1" t="s">
        <v>402</v>
      </c>
      <c r="D189" s="1" t="s">
        <v>29</v>
      </c>
      <c r="E189" s="3">
        <v>0.115</v>
      </c>
      <c r="F189" s="4">
        <f>1/5</f>
        <v>0.2</v>
      </c>
      <c r="G189" s="16">
        <f t="shared" si="16"/>
        <v>2.3000000000000003E-2</v>
      </c>
      <c r="H189" s="7">
        <f t="shared" si="17"/>
        <v>5.3225093548887257E-5</v>
      </c>
      <c r="I189" s="6" t="s">
        <v>395</v>
      </c>
      <c r="J189" s="1" t="s">
        <v>22</v>
      </c>
      <c r="K189" s="1" t="s">
        <v>23</v>
      </c>
      <c r="L189" s="7">
        <v>0</v>
      </c>
      <c r="M189" s="7">
        <v>0</v>
      </c>
      <c r="N189" s="7">
        <v>0</v>
      </c>
      <c r="O189" s="1" t="s">
        <v>403</v>
      </c>
      <c r="P189" s="1" t="s">
        <v>22</v>
      </c>
      <c r="Q189" s="1" t="s">
        <v>25</v>
      </c>
      <c r="R189" s="1">
        <v>43977</v>
      </c>
    </row>
    <row r="190" spans="1:18" x14ac:dyDescent="0.25">
      <c r="A190" s="1">
        <v>147</v>
      </c>
      <c r="B190" s="1" t="s">
        <v>27</v>
      </c>
      <c r="C190" s="1" t="s">
        <v>404</v>
      </c>
      <c r="D190" s="1" t="s">
        <v>29</v>
      </c>
      <c r="E190" s="3">
        <v>3.0000000000000001E-3</v>
      </c>
      <c r="F190" s="4">
        <v>1</v>
      </c>
      <c r="G190" s="16">
        <f t="shared" si="16"/>
        <v>3.0000000000000001E-3</v>
      </c>
      <c r="H190" s="7">
        <f t="shared" si="17"/>
        <v>6.9424035063765972E-6</v>
      </c>
      <c r="I190" s="6" t="s">
        <v>405</v>
      </c>
      <c r="J190" s="1" t="s">
        <v>22</v>
      </c>
      <c r="K190" s="1" t="s">
        <v>23</v>
      </c>
      <c r="L190" s="7">
        <v>0</v>
      </c>
      <c r="M190" s="7">
        <v>0</v>
      </c>
      <c r="N190" s="7">
        <v>0</v>
      </c>
      <c r="O190" s="1" t="s">
        <v>406</v>
      </c>
      <c r="P190" s="1" t="s">
        <v>22</v>
      </c>
      <c r="Q190" s="1" t="s">
        <v>25</v>
      </c>
      <c r="R190" s="1">
        <v>43977</v>
      </c>
    </row>
    <row r="191" spans="1:18" ht="30" x14ac:dyDescent="0.25">
      <c r="A191" s="1">
        <v>148</v>
      </c>
      <c r="B191" s="1" t="s">
        <v>18</v>
      </c>
      <c r="C191" s="1" t="s">
        <v>407</v>
      </c>
      <c r="D191" s="1" t="s">
        <v>20</v>
      </c>
      <c r="E191" s="3">
        <v>0.316</v>
      </c>
      <c r="F191" s="4">
        <f>1/1</f>
        <v>1</v>
      </c>
      <c r="G191" s="16">
        <f t="shared" si="16"/>
        <v>0.316</v>
      </c>
      <c r="H191" s="7">
        <f t="shared" si="17"/>
        <v>7.3126650267166823E-4</v>
      </c>
      <c r="I191" s="6" t="s">
        <v>408</v>
      </c>
      <c r="J191" s="1" t="s">
        <v>22</v>
      </c>
      <c r="K191" s="1" t="s">
        <v>23</v>
      </c>
      <c r="L191" s="7">
        <f>M191</f>
        <v>7.3126650267166823E-4</v>
      </c>
      <c r="M191" s="7">
        <f>H191</f>
        <v>7.3126650267166823E-4</v>
      </c>
      <c r="N191" s="7">
        <v>0</v>
      </c>
      <c r="O191" s="1" t="s">
        <v>409</v>
      </c>
      <c r="P191" s="1" t="s">
        <v>59</v>
      </c>
      <c r="Q191" s="1" t="s">
        <v>25</v>
      </c>
      <c r="R191" s="1">
        <v>43950</v>
      </c>
    </row>
    <row r="192" spans="1:18" x14ac:dyDescent="0.25">
      <c r="A192" s="1">
        <v>149</v>
      </c>
      <c r="B192" s="1" t="s">
        <v>18</v>
      </c>
      <c r="C192" s="1" t="s">
        <v>410</v>
      </c>
      <c r="D192" s="1" t="s">
        <v>20</v>
      </c>
      <c r="E192" s="3">
        <v>0.48499999999999999</v>
      </c>
      <c r="F192" s="4">
        <f>1/1</f>
        <v>1</v>
      </c>
      <c r="G192" s="16">
        <f t="shared" si="16"/>
        <v>0.48499999999999999</v>
      </c>
      <c r="H192" s="7">
        <f t="shared" si="17"/>
        <v>1.1223552335308832E-3</v>
      </c>
      <c r="I192" s="6" t="s">
        <v>411</v>
      </c>
      <c r="J192" s="1" t="s">
        <v>22</v>
      </c>
      <c r="K192" s="1" t="s">
        <v>23</v>
      </c>
      <c r="L192" s="7">
        <f>M192</f>
        <v>1.1223552335308832E-3</v>
      </c>
      <c r="M192" s="7">
        <f>H192</f>
        <v>1.1223552335308832E-3</v>
      </c>
      <c r="N192" s="7">
        <v>0</v>
      </c>
      <c r="O192" s="1" t="s">
        <v>412</v>
      </c>
      <c r="P192" s="1" t="s">
        <v>22</v>
      </c>
      <c r="Q192" s="1" t="s">
        <v>25</v>
      </c>
      <c r="R192" s="1">
        <v>43977</v>
      </c>
    </row>
    <row r="193" spans="1:18" ht="30" x14ac:dyDescent="0.25">
      <c r="A193" s="1">
        <v>150</v>
      </c>
      <c r="B193" s="1" t="s">
        <v>18</v>
      </c>
      <c r="C193" s="1" t="s">
        <v>413</v>
      </c>
      <c r="D193" s="1" t="s">
        <v>20</v>
      </c>
      <c r="E193" s="3">
        <v>0.504</v>
      </c>
      <c r="F193" s="4">
        <f>1/1</f>
        <v>1</v>
      </c>
      <c r="G193" s="16">
        <f t="shared" si="16"/>
        <v>0.504</v>
      </c>
      <c r="H193" s="7">
        <f t="shared" si="17"/>
        <v>1.1663237890712683E-3</v>
      </c>
      <c r="I193" s="6" t="s">
        <v>414</v>
      </c>
      <c r="J193" s="1" t="s">
        <v>22</v>
      </c>
      <c r="K193" s="1" t="s">
        <v>23</v>
      </c>
      <c r="L193" s="7">
        <f>M193</f>
        <v>1.1663237890712683E-3</v>
      </c>
      <c r="M193" s="7">
        <f>H193</f>
        <v>1.1663237890712683E-3</v>
      </c>
      <c r="N193" s="7">
        <v>0</v>
      </c>
      <c r="O193" s="1" t="s">
        <v>336</v>
      </c>
      <c r="P193" s="1" t="s">
        <v>22</v>
      </c>
      <c r="Q193" s="1" t="s">
        <v>25</v>
      </c>
      <c r="R193" s="1">
        <v>43977</v>
      </c>
    </row>
    <row r="194" spans="1:18" ht="30" x14ac:dyDescent="0.25">
      <c r="A194" s="1">
        <v>151</v>
      </c>
      <c r="B194" s="1" t="s">
        <v>27</v>
      </c>
      <c r="C194" s="1" t="s">
        <v>415</v>
      </c>
      <c r="D194" s="1" t="s">
        <v>29</v>
      </c>
      <c r="E194" s="3">
        <v>1.462</v>
      </c>
      <c r="F194" s="4">
        <v>1</v>
      </c>
      <c r="G194" s="16">
        <f t="shared" si="16"/>
        <v>1.462</v>
      </c>
      <c r="H194" s="7">
        <f t="shared" si="17"/>
        <v>3.3832646421075286E-3</v>
      </c>
      <c r="I194" s="6" t="s">
        <v>416</v>
      </c>
      <c r="J194" s="1" t="s">
        <v>22</v>
      </c>
      <c r="K194" s="1" t="s">
        <v>23</v>
      </c>
      <c r="L194" s="7">
        <v>0</v>
      </c>
      <c r="M194" s="7">
        <v>0</v>
      </c>
      <c r="N194" s="7">
        <v>0</v>
      </c>
      <c r="O194" s="1" t="s">
        <v>417</v>
      </c>
      <c r="P194" s="1" t="s">
        <v>418</v>
      </c>
      <c r="Q194" s="1" t="s">
        <v>419</v>
      </c>
      <c r="R194" s="1">
        <v>48197</v>
      </c>
    </row>
    <row r="195" spans="1:18" ht="30" x14ac:dyDescent="0.25">
      <c r="A195" s="1">
        <v>152</v>
      </c>
      <c r="B195" s="1" t="s">
        <v>27</v>
      </c>
      <c r="C195" s="1" t="s">
        <v>415</v>
      </c>
      <c r="D195" s="1" t="s">
        <v>29</v>
      </c>
      <c r="E195" s="3">
        <v>0.01</v>
      </c>
      <c r="F195" s="4">
        <v>1</v>
      </c>
      <c r="G195" s="16">
        <f t="shared" si="16"/>
        <v>0.01</v>
      </c>
      <c r="H195" s="7">
        <f t="shared" si="17"/>
        <v>2.3141345021255324E-5</v>
      </c>
      <c r="I195" s="6" t="s">
        <v>420</v>
      </c>
      <c r="J195" s="1" t="s">
        <v>22</v>
      </c>
      <c r="K195" s="1" t="s">
        <v>23</v>
      </c>
      <c r="L195" s="7">
        <v>0</v>
      </c>
      <c r="M195" s="7">
        <v>0</v>
      </c>
      <c r="N195" s="7">
        <v>0</v>
      </c>
      <c r="O195" s="1" t="s">
        <v>417</v>
      </c>
      <c r="P195" s="1" t="s">
        <v>418</v>
      </c>
      <c r="Q195" s="1" t="s">
        <v>419</v>
      </c>
      <c r="R195" s="1">
        <v>48197</v>
      </c>
    </row>
    <row r="196" spans="1:18" ht="48.75" customHeight="1" x14ac:dyDescent="0.25">
      <c r="A196" s="1">
        <v>153</v>
      </c>
      <c r="B196" s="1" t="s">
        <v>27</v>
      </c>
      <c r="C196" s="1" t="s">
        <v>421</v>
      </c>
      <c r="D196" s="1" t="s">
        <v>29</v>
      </c>
      <c r="E196" s="3">
        <v>0.27</v>
      </c>
      <c r="F196" s="4">
        <f t="shared" ref="F196:F203" si="19">1/1</f>
        <v>1</v>
      </c>
      <c r="G196" s="16">
        <f t="shared" ref="G196:G259" si="20">E196*F196</f>
        <v>0.27</v>
      </c>
      <c r="H196" s="7">
        <f t="shared" ref="H196:H259" si="21">G196/432.127</f>
        <v>6.2481631557389377E-4</v>
      </c>
      <c r="I196" s="6" t="s">
        <v>422</v>
      </c>
      <c r="J196" s="1" t="s">
        <v>22</v>
      </c>
      <c r="K196" s="1" t="s">
        <v>23</v>
      </c>
      <c r="L196" s="7">
        <v>0</v>
      </c>
      <c r="M196" s="7">
        <v>0</v>
      </c>
      <c r="N196" s="7">
        <v>0</v>
      </c>
      <c r="O196" s="1" t="s">
        <v>423</v>
      </c>
      <c r="P196" s="1" t="s">
        <v>22</v>
      </c>
      <c r="Q196" s="1" t="s">
        <v>25</v>
      </c>
      <c r="R196" s="1">
        <v>43977</v>
      </c>
    </row>
    <row r="197" spans="1:18" ht="30" x14ac:dyDescent="0.25">
      <c r="A197" s="1">
        <v>154</v>
      </c>
      <c r="B197" s="1" t="s">
        <v>27</v>
      </c>
      <c r="C197" s="1" t="s">
        <v>424</v>
      </c>
      <c r="D197" s="1" t="s">
        <v>29</v>
      </c>
      <c r="E197" s="3">
        <v>0.53300000000000003</v>
      </c>
      <c r="F197" s="4">
        <f t="shared" si="19"/>
        <v>1</v>
      </c>
      <c r="G197" s="16">
        <f t="shared" si="20"/>
        <v>0.53300000000000003</v>
      </c>
      <c r="H197" s="7">
        <f t="shared" si="21"/>
        <v>1.2334336896329089E-3</v>
      </c>
      <c r="I197" s="6" t="s">
        <v>425</v>
      </c>
      <c r="J197" s="1" t="s">
        <v>22</v>
      </c>
      <c r="K197" s="1" t="s">
        <v>23</v>
      </c>
      <c r="L197" s="7">
        <v>0</v>
      </c>
      <c r="M197" s="7">
        <v>0</v>
      </c>
      <c r="N197" s="7">
        <v>0</v>
      </c>
      <c r="O197" s="1" t="s">
        <v>426</v>
      </c>
      <c r="P197" s="1" t="s">
        <v>22</v>
      </c>
      <c r="Q197" s="1" t="s">
        <v>25</v>
      </c>
      <c r="R197" s="1">
        <v>43977</v>
      </c>
    </row>
    <row r="198" spans="1:18" x14ac:dyDescent="0.25">
      <c r="A198" s="1">
        <v>155</v>
      </c>
      <c r="B198" s="1" t="s">
        <v>27</v>
      </c>
      <c r="C198" s="1" t="s">
        <v>427</v>
      </c>
      <c r="D198" s="1" t="s">
        <v>29</v>
      </c>
      <c r="E198" s="3">
        <v>0.60099999999999998</v>
      </c>
      <c r="F198" s="4">
        <f t="shared" si="19"/>
        <v>1</v>
      </c>
      <c r="G198" s="16">
        <f t="shared" si="20"/>
        <v>0.60099999999999998</v>
      </c>
      <c r="H198" s="7">
        <f t="shared" si="21"/>
        <v>1.390794835777445E-3</v>
      </c>
      <c r="I198" s="6" t="s">
        <v>428</v>
      </c>
      <c r="J198" s="1" t="s">
        <v>22</v>
      </c>
      <c r="K198" s="1" t="s">
        <v>23</v>
      </c>
      <c r="L198" s="7">
        <v>0</v>
      </c>
      <c r="M198" s="7">
        <v>0</v>
      </c>
      <c r="N198" s="7">
        <v>0</v>
      </c>
      <c r="O198" s="1" t="s">
        <v>429</v>
      </c>
      <c r="P198" s="1" t="s">
        <v>22</v>
      </c>
      <c r="Q198" s="1" t="s">
        <v>25</v>
      </c>
      <c r="R198" s="1">
        <v>43977</v>
      </c>
    </row>
    <row r="199" spans="1:18" x14ac:dyDescent="0.25">
      <c r="A199" s="1">
        <v>156</v>
      </c>
      <c r="B199" s="1" t="s">
        <v>18</v>
      </c>
      <c r="C199" s="1" t="s">
        <v>430</v>
      </c>
      <c r="D199" s="1" t="s">
        <v>20</v>
      </c>
      <c r="E199" s="3">
        <v>3.0000000000000001E-3</v>
      </c>
      <c r="F199" s="4">
        <f t="shared" si="19"/>
        <v>1</v>
      </c>
      <c r="G199" s="16">
        <f t="shared" si="20"/>
        <v>3.0000000000000001E-3</v>
      </c>
      <c r="H199" s="7">
        <f t="shared" si="21"/>
        <v>6.9424035063765972E-6</v>
      </c>
      <c r="I199" s="6" t="s">
        <v>431</v>
      </c>
      <c r="J199" s="1" t="s">
        <v>22</v>
      </c>
      <c r="K199" s="1" t="s">
        <v>23</v>
      </c>
      <c r="L199" s="7">
        <f>M199</f>
        <v>6.9424035063765972E-6</v>
      </c>
      <c r="M199" s="7">
        <f>H199</f>
        <v>6.9424035063765972E-6</v>
      </c>
      <c r="N199" s="7">
        <v>0</v>
      </c>
      <c r="O199" s="1" t="s">
        <v>432</v>
      </c>
      <c r="P199" s="1" t="s">
        <v>22</v>
      </c>
      <c r="Q199" s="1" t="s">
        <v>25</v>
      </c>
      <c r="R199" s="1">
        <v>43977</v>
      </c>
    </row>
    <row r="200" spans="1:18" ht="30" x14ac:dyDescent="0.25">
      <c r="A200" s="1">
        <v>157</v>
      </c>
      <c r="B200" s="1" t="s">
        <v>18</v>
      </c>
      <c r="C200" s="1" t="s">
        <v>433</v>
      </c>
      <c r="D200" s="1" t="s">
        <v>20</v>
      </c>
      <c r="E200" s="3">
        <v>0.33100000000000002</v>
      </c>
      <c r="F200" s="4">
        <f t="shared" si="19"/>
        <v>1</v>
      </c>
      <c r="G200" s="16">
        <f t="shared" si="20"/>
        <v>0.33100000000000002</v>
      </c>
      <c r="H200" s="7">
        <f t="shared" si="21"/>
        <v>7.659785202035513E-4</v>
      </c>
      <c r="I200" s="6" t="s">
        <v>434</v>
      </c>
      <c r="J200" s="1" t="s">
        <v>22</v>
      </c>
      <c r="K200" s="1" t="s">
        <v>23</v>
      </c>
      <c r="L200" s="7">
        <f>M200</f>
        <v>7.659785202035513E-4</v>
      </c>
      <c r="M200" s="7">
        <f>H200</f>
        <v>7.659785202035513E-4</v>
      </c>
      <c r="N200" s="7">
        <v>0</v>
      </c>
      <c r="O200" s="1" t="s">
        <v>435</v>
      </c>
      <c r="P200" s="1" t="s">
        <v>59</v>
      </c>
      <c r="Q200" s="1" t="s">
        <v>25</v>
      </c>
      <c r="R200" s="1">
        <v>43950</v>
      </c>
    </row>
    <row r="201" spans="1:18" x14ac:dyDescent="0.25">
      <c r="A201" s="1">
        <v>158</v>
      </c>
      <c r="B201" s="1" t="s">
        <v>18</v>
      </c>
      <c r="C201" s="1" t="s">
        <v>436</v>
      </c>
      <c r="D201" s="1" t="s">
        <v>20</v>
      </c>
      <c r="E201" s="3">
        <v>2.1000000000000001E-2</v>
      </c>
      <c r="F201" s="4">
        <f t="shared" si="19"/>
        <v>1</v>
      </c>
      <c r="G201" s="16">
        <f t="shared" si="20"/>
        <v>2.1000000000000001E-2</v>
      </c>
      <c r="H201" s="7">
        <f t="shared" si="21"/>
        <v>4.8596824544636182E-5</v>
      </c>
      <c r="I201" s="6" t="s">
        <v>437</v>
      </c>
      <c r="J201" s="1" t="s">
        <v>22</v>
      </c>
      <c r="K201" s="1" t="s">
        <v>23</v>
      </c>
      <c r="L201" s="7">
        <f>M201</f>
        <v>4.8596824544636182E-5</v>
      </c>
      <c r="M201" s="7">
        <f>H201</f>
        <v>4.8596824544636182E-5</v>
      </c>
      <c r="N201" s="7">
        <v>0</v>
      </c>
      <c r="O201" s="1" t="s">
        <v>429</v>
      </c>
      <c r="P201" s="1" t="s">
        <v>22</v>
      </c>
      <c r="Q201" s="1" t="s">
        <v>25</v>
      </c>
      <c r="R201" s="1">
        <v>43977</v>
      </c>
    </row>
    <row r="202" spans="1:18" x14ac:dyDescent="0.25">
      <c r="A202" s="1">
        <v>159</v>
      </c>
      <c r="B202" s="1" t="s">
        <v>18</v>
      </c>
      <c r="C202" s="1" t="s">
        <v>436</v>
      </c>
      <c r="D202" s="1" t="s">
        <v>20</v>
      </c>
      <c r="E202" s="3">
        <v>4.8000000000000001E-2</v>
      </c>
      <c r="F202" s="4">
        <f t="shared" si="19"/>
        <v>1</v>
      </c>
      <c r="G202" s="16">
        <f t="shared" si="20"/>
        <v>4.8000000000000001E-2</v>
      </c>
      <c r="H202" s="7">
        <f t="shared" si="21"/>
        <v>1.1107845610202556E-4</v>
      </c>
      <c r="I202" s="6" t="s">
        <v>438</v>
      </c>
      <c r="J202" s="1" t="s">
        <v>22</v>
      </c>
      <c r="K202" s="1" t="s">
        <v>23</v>
      </c>
      <c r="L202" s="7">
        <f>M202</f>
        <v>1.1107845610202556E-4</v>
      </c>
      <c r="M202" s="7">
        <f>H202</f>
        <v>1.1107845610202556E-4</v>
      </c>
      <c r="N202" s="7">
        <v>0</v>
      </c>
      <c r="O202" s="1" t="s">
        <v>429</v>
      </c>
      <c r="P202" s="1" t="s">
        <v>22</v>
      </c>
      <c r="Q202" s="1" t="s">
        <v>25</v>
      </c>
      <c r="R202" s="1">
        <v>43977</v>
      </c>
    </row>
    <row r="203" spans="1:18" ht="30" x14ac:dyDescent="0.25">
      <c r="A203" s="1">
        <v>160</v>
      </c>
      <c r="B203" s="1" t="s">
        <v>27</v>
      </c>
      <c r="C203" s="1" t="s">
        <v>439</v>
      </c>
      <c r="D203" s="1" t="s">
        <v>29</v>
      </c>
      <c r="E203" s="3">
        <v>0.81200000000000006</v>
      </c>
      <c r="F203" s="4">
        <f t="shared" si="19"/>
        <v>1</v>
      </c>
      <c r="G203" s="16">
        <f t="shared" si="20"/>
        <v>0.81200000000000006</v>
      </c>
      <c r="H203" s="7">
        <f t="shared" si="21"/>
        <v>1.8790772157259326E-3</v>
      </c>
      <c r="I203" s="6" t="s">
        <v>440</v>
      </c>
      <c r="J203" s="1" t="s">
        <v>22</v>
      </c>
      <c r="K203" s="1" t="s">
        <v>23</v>
      </c>
      <c r="L203" s="7">
        <v>0</v>
      </c>
      <c r="M203" s="7">
        <v>0</v>
      </c>
      <c r="N203" s="7">
        <v>0</v>
      </c>
      <c r="O203" s="1" t="s">
        <v>441</v>
      </c>
      <c r="P203" s="1" t="s">
        <v>22</v>
      </c>
      <c r="Q203" s="1" t="s">
        <v>25</v>
      </c>
      <c r="R203" s="1">
        <v>43977</v>
      </c>
    </row>
    <row r="204" spans="1:18" x14ac:dyDescent="0.25">
      <c r="A204" s="1">
        <v>161</v>
      </c>
      <c r="B204" s="1" t="s">
        <v>27</v>
      </c>
      <c r="C204" s="1" t="s">
        <v>442</v>
      </c>
      <c r="D204" s="1" t="s">
        <v>29</v>
      </c>
      <c r="E204" s="3">
        <v>0.32400000000000001</v>
      </c>
      <c r="F204" s="4">
        <v>1</v>
      </c>
      <c r="G204" s="16">
        <f t="shared" si="20"/>
        <v>0.32400000000000001</v>
      </c>
      <c r="H204" s="7">
        <f t="shared" si="21"/>
        <v>7.4977957868867251E-4</v>
      </c>
      <c r="I204" s="6" t="s">
        <v>443</v>
      </c>
      <c r="J204" s="1" t="s">
        <v>22</v>
      </c>
      <c r="K204" s="1" t="s">
        <v>23</v>
      </c>
      <c r="L204" s="7">
        <v>0</v>
      </c>
      <c r="M204" s="7">
        <v>0</v>
      </c>
      <c r="N204" s="7">
        <v>0</v>
      </c>
      <c r="O204" s="1" t="s">
        <v>34</v>
      </c>
      <c r="P204" s="1" t="s">
        <v>34</v>
      </c>
      <c r="Q204" s="1" t="s">
        <v>34</v>
      </c>
      <c r="R204" s="1" t="s">
        <v>34</v>
      </c>
    </row>
    <row r="205" spans="1:18" x14ac:dyDescent="0.25">
      <c r="A205" s="1">
        <v>162</v>
      </c>
      <c r="B205" s="1" t="s">
        <v>27</v>
      </c>
      <c r="C205" s="1" t="s">
        <v>444</v>
      </c>
      <c r="D205" s="1" t="s">
        <v>29</v>
      </c>
      <c r="E205" s="3">
        <v>0.32200000000000001</v>
      </c>
      <c r="F205" s="4">
        <f>1/1</f>
        <v>1</v>
      </c>
      <c r="G205" s="16">
        <f t="shared" si="20"/>
        <v>0.32200000000000001</v>
      </c>
      <c r="H205" s="7">
        <f t="shared" si="21"/>
        <v>7.4515130968442144E-4</v>
      </c>
      <c r="I205" s="6" t="s">
        <v>445</v>
      </c>
      <c r="J205" s="1" t="s">
        <v>22</v>
      </c>
      <c r="K205" s="1" t="s">
        <v>23</v>
      </c>
      <c r="L205" s="7">
        <v>0</v>
      </c>
      <c r="M205" s="7">
        <v>0</v>
      </c>
      <c r="N205" s="7">
        <v>0</v>
      </c>
      <c r="O205" s="1" t="s">
        <v>104</v>
      </c>
      <c r="P205" s="1" t="s">
        <v>22</v>
      </c>
      <c r="Q205" s="1" t="s">
        <v>25</v>
      </c>
      <c r="R205" s="1">
        <v>43977</v>
      </c>
    </row>
    <row r="206" spans="1:18" ht="30" x14ac:dyDescent="0.25">
      <c r="A206" s="1">
        <v>163</v>
      </c>
      <c r="B206" s="1" t="s">
        <v>27</v>
      </c>
      <c r="C206" s="1" t="s">
        <v>446</v>
      </c>
      <c r="D206" s="1" t="s">
        <v>29</v>
      </c>
      <c r="E206" s="3">
        <v>0.11799999999999999</v>
      </c>
      <c r="F206" s="4">
        <f>1/1</f>
        <v>1</v>
      </c>
      <c r="G206" s="16">
        <f t="shared" si="20"/>
        <v>0.11799999999999999</v>
      </c>
      <c r="H206" s="7">
        <f t="shared" si="21"/>
        <v>2.7306787125081281E-4</v>
      </c>
      <c r="I206" s="6" t="s">
        <v>447</v>
      </c>
      <c r="J206" s="1" t="s">
        <v>22</v>
      </c>
      <c r="K206" s="1" t="s">
        <v>23</v>
      </c>
      <c r="L206" s="7">
        <v>0</v>
      </c>
      <c r="M206" s="7">
        <v>0</v>
      </c>
      <c r="N206" s="7">
        <v>0</v>
      </c>
      <c r="O206" s="1" t="s">
        <v>448</v>
      </c>
      <c r="P206" s="1" t="s">
        <v>22</v>
      </c>
      <c r="Q206" s="1" t="s">
        <v>25</v>
      </c>
      <c r="R206" s="1">
        <v>43977</v>
      </c>
    </row>
    <row r="207" spans="1:18" ht="30" x14ac:dyDescent="0.25">
      <c r="A207" s="1">
        <v>164</v>
      </c>
      <c r="B207" s="1" t="s">
        <v>18</v>
      </c>
      <c r="C207" s="1" t="s">
        <v>449</v>
      </c>
      <c r="D207" s="1" t="s">
        <v>20</v>
      </c>
      <c r="E207" s="3">
        <v>6.8000000000000005E-2</v>
      </c>
      <c r="F207" s="4">
        <f>1/1</f>
        <v>1</v>
      </c>
      <c r="G207" s="16">
        <f t="shared" si="20"/>
        <v>6.8000000000000005E-2</v>
      </c>
      <c r="H207" s="7">
        <f t="shared" si="21"/>
        <v>1.5736114614453621E-4</v>
      </c>
      <c r="I207" s="6" t="s">
        <v>450</v>
      </c>
      <c r="J207" s="1" t="s">
        <v>22</v>
      </c>
      <c r="K207" s="1" t="s">
        <v>23</v>
      </c>
      <c r="L207" s="7">
        <f>M207</f>
        <v>1.5736114614453621E-4</v>
      </c>
      <c r="M207" s="7">
        <f>H207</f>
        <v>1.5736114614453621E-4</v>
      </c>
      <c r="N207" s="7">
        <v>0</v>
      </c>
      <c r="O207" s="1" t="s">
        <v>451</v>
      </c>
      <c r="P207" s="1" t="s">
        <v>22</v>
      </c>
      <c r="Q207" s="1" t="s">
        <v>25</v>
      </c>
      <c r="R207" s="1">
        <v>43977</v>
      </c>
    </row>
    <row r="208" spans="1:18" x14ac:dyDescent="0.25">
      <c r="A208" s="1">
        <v>165</v>
      </c>
      <c r="B208" s="1" t="s">
        <v>18</v>
      </c>
      <c r="C208" s="1" t="s">
        <v>452</v>
      </c>
      <c r="D208" s="1" t="s">
        <v>20</v>
      </c>
      <c r="E208" s="3">
        <v>0.317</v>
      </c>
      <c r="F208" s="4">
        <v>1</v>
      </c>
      <c r="G208" s="16">
        <f t="shared" si="20"/>
        <v>0.317</v>
      </c>
      <c r="H208" s="7">
        <f t="shared" si="21"/>
        <v>7.3358063717379382E-4</v>
      </c>
      <c r="I208" s="6" t="s">
        <v>453</v>
      </c>
      <c r="J208" s="1" t="s">
        <v>22</v>
      </c>
      <c r="K208" s="1" t="s">
        <v>23</v>
      </c>
      <c r="L208" s="7">
        <f>M208</f>
        <v>7.3358063717379382E-4</v>
      </c>
      <c r="M208" s="7">
        <f>H208</f>
        <v>7.3358063717379382E-4</v>
      </c>
      <c r="N208" s="7">
        <v>0</v>
      </c>
      <c r="O208" s="1" t="s">
        <v>454</v>
      </c>
      <c r="P208" s="1" t="s">
        <v>22</v>
      </c>
      <c r="Q208" s="1" t="s">
        <v>25</v>
      </c>
      <c r="R208" s="1">
        <v>43977</v>
      </c>
    </row>
    <row r="209" spans="1:18" x14ac:dyDescent="0.25">
      <c r="A209" s="1">
        <v>166</v>
      </c>
      <c r="B209" s="1" t="s">
        <v>27</v>
      </c>
      <c r="C209" s="1" t="s">
        <v>455</v>
      </c>
      <c r="D209" s="1" t="s">
        <v>29</v>
      </c>
      <c r="E209" s="3">
        <v>0.54500000000000004</v>
      </c>
      <c r="F209" s="4">
        <f>1/1</f>
        <v>1</v>
      </c>
      <c r="G209" s="16">
        <f t="shared" si="20"/>
        <v>0.54500000000000004</v>
      </c>
      <c r="H209" s="7">
        <f t="shared" si="21"/>
        <v>1.2612033036584153E-3</v>
      </c>
      <c r="I209" s="6" t="s">
        <v>456</v>
      </c>
      <c r="J209" s="1" t="s">
        <v>22</v>
      </c>
      <c r="K209" s="1" t="s">
        <v>23</v>
      </c>
      <c r="L209" s="7">
        <v>0</v>
      </c>
      <c r="M209" s="7">
        <v>0</v>
      </c>
      <c r="N209" s="7">
        <v>0</v>
      </c>
      <c r="O209" s="1" t="s">
        <v>457</v>
      </c>
      <c r="P209" s="1" t="s">
        <v>22</v>
      </c>
      <c r="Q209" s="1" t="s">
        <v>25</v>
      </c>
      <c r="R209" s="1">
        <v>43977</v>
      </c>
    </row>
    <row r="210" spans="1:18" ht="30" x14ac:dyDescent="0.25">
      <c r="A210" s="1">
        <v>167</v>
      </c>
      <c r="B210" s="1" t="s">
        <v>18</v>
      </c>
      <c r="C210" s="1" t="s">
        <v>28</v>
      </c>
      <c r="D210" s="1" t="s">
        <v>20</v>
      </c>
      <c r="E210" s="3">
        <v>2.8069999999999999</v>
      </c>
      <c r="F210" s="4">
        <f>1/1</f>
        <v>1</v>
      </c>
      <c r="G210" s="16">
        <f t="shared" si="20"/>
        <v>2.8069999999999999</v>
      </c>
      <c r="H210" s="7">
        <f t="shared" si="21"/>
        <v>6.4957755474663696E-3</v>
      </c>
      <c r="I210" s="6" t="s">
        <v>458</v>
      </c>
      <c r="J210" s="1" t="s">
        <v>22</v>
      </c>
      <c r="K210" s="1" t="s">
        <v>23</v>
      </c>
      <c r="L210" s="7">
        <f>M210</f>
        <v>6.4957755474663696E-3</v>
      </c>
      <c r="M210" s="7">
        <f>H210</f>
        <v>6.4957755474663696E-3</v>
      </c>
      <c r="N210" s="7">
        <v>0</v>
      </c>
      <c r="O210" s="1" t="s">
        <v>31</v>
      </c>
      <c r="P210" s="1" t="s">
        <v>22</v>
      </c>
      <c r="Q210" s="1" t="s">
        <v>25</v>
      </c>
      <c r="R210" s="1">
        <v>43977</v>
      </c>
    </row>
    <row r="211" spans="1:18" ht="30" x14ac:dyDescent="0.25">
      <c r="A211" s="1">
        <v>168</v>
      </c>
      <c r="B211" s="1" t="s">
        <v>18</v>
      </c>
      <c r="C211" s="1" t="s">
        <v>28</v>
      </c>
      <c r="D211" s="1" t="s">
        <v>20</v>
      </c>
      <c r="E211" s="3">
        <v>0.34</v>
      </c>
      <c r="F211" s="4">
        <v>1</v>
      </c>
      <c r="G211" s="16">
        <f t="shared" si="20"/>
        <v>0.34</v>
      </c>
      <c r="H211" s="7">
        <f t="shared" si="21"/>
        <v>7.8680573072268105E-4</v>
      </c>
      <c r="I211" s="6" t="s">
        <v>459</v>
      </c>
      <c r="J211" s="1" t="s">
        <v>22</v>
      </c>
      <c r="K211" s="1" t="s">
        <v>23</v>
      </c>
      <c r="L211" s="7">
        <f>M211</f>
        <v>7.8680573072268105E-4</v>
      </c>
      <c r="M211" s="7">
        <f>H211</f>
        <v>7.8680573072268105E-4</v>
      </c>
      <c r="N211" s="7">
        <v>0</v>
      </c>
      <c r="O211" s="1" t="s">
        <v>31</v>
      </c>
      <c r="P211" s="1" t="s">
        <v>22</v>
      </c>
      <c r="Q211" s="1" t="s">
        <v>25</v>
      </c>
      <c r="R211" s="1">
        <v>43977</v>
      </c>
    </row>
    <row r="212" spans="1:18" ht="30" x14ac:dyDescent="0.25">
      <c r="A212" s="1">
        <v>169</v>
      </c>
      <c r="B212" s="1" t="s">
        <v>27</v>
      </c>
      <c r="C212" s="1" t="s">
        <v>28</v>
      </c>
      <c r="D212" s="1" t="s">
        <v>29</v>
      </c>
      <c r="E212" s="3">
        <v>6.9000000000000006E-2</v>
      </c>
      <c r="F212" s="4">
        <v>1</v>
      </c>
      <c r="G212" s="16">
        <f t="shared" si="20"/>
        <v>6.9000000000000006E-2</v>
      </c>
      <c r="H212" s="7">
        <f t="shared" si="21"/>
        <v>1.5967528064666174E-4</v>
      </c>
      <c r="I212" s="6" t="s">
        <v>460</v>
      </c>
      <c r="J212" s="1" t="s">
        <v>22</v>
      </c>
      <c r="K212" s="1" t="s">
        <v>23</v>
      </c>
      <c r="L212" s="7">
        <v>0</v>
      </c>
      <c r="M212" s="7">
        <v>0</v>
      </c>
      <c r="N212" s="7">
        <v>0</v>
      </c>
      <c r="O212" s="1" t="s">
        <v>31</v>
      </c>
      <c r="P212" s="1" t="s">
        <v>22</v>
      </c>
      <c r="Q212" s="1" t="s">
        <v>25</v>
      </c>
      <c r="R212" s="1">
        <v>43977</v>
      </c>
    </row>
    <row r="213" spans="1:18" x14ac:dyDescent="0.25">
      <c r="A213" s="1">
        <v>170</v>
      </c>
      <c r="B213" s="1" t="s">
        <v>27</v>
      </c>
      <c r="C213" s="1" t="s">
        <v>461</v>
      </c>
      <c r="D213" s="1" t="s">
        <v>29</v>
      </c>
      <c r="E213" s="3">
        <v>1.6819999999999999</v>
      </c>
      <c r="F213" s="4">
        <f>1/2</f>
        <v>0.5</v>
      </c>
      <c r="G213" s="16">
        <f t="shared" si="20"/>
        <v>0.84099999999999997</v>
      </c>
      <c r="H213" s="7">
        <f t="shared" si="21"/>
        <v>1.9461871162875727E-3</v>
      </c>
      <c r="I213" s="6" t="s">
        <v>462</v>
      </c>
      <c r="J213" s="1" t="s">
        <v>22</v>
      </c>
      <c r="K213" s="1" t="s">
        <v>23</v>
      </c>
      <c r="L213" s="7">
        <v>0</v>
      </c>
      <c r="M213" s="7">
        <v>0</v>
      </c>
      <c r="N213" s="7">
        <v>0</v>
      </c>
      <c r="O213" s="1" t="s">
        <v>417</v>
      </c>
      <c r="P213" s="1" t="s">
        <v>418</v>
      </c>
      <c r="Q213" s="1" t="s">
        <v>419</v>
      </c>
      <c r="R213" s="1">
        <v>48197</v>
      </c>
    </row>
    <row r="214" spans="1:18" x14ac:dyDescent="0.25">
      <c r="A214" s="1">
        <v>170</v>
      </c>
      <c r="B214" s="1" t="s">
        <v>27</v>
      </c>
      <c r="C214" s="1" t="s">
        <v>463</v>
      </c>
      <c r="D214" s="1" t="s">
        <v>29</v>
      </c>
      <c r="E214" s="3">
        <v>1.6819999999999999</v>
      </c>
      <c r="F214" s="4">
        <f>1/2</f>
        <v>0.5</v>
      </c>
      <c r="G214" s="16">
        <f t="shared" si="20"/>
        <v>0.84099999999999997</v>
      </c>
      <c r="H214" s="7">
        <f t="shared" si="21"/>
        <v>1.9461871162875727E-3</v>
      </c>
      <c r="I214" s="6" t="s">
        <v>462</v>
      </c>
      <c r="J214" s="1" t="s">
        <v>22</v>
      </c>
      <c r="K214" s="1" t="s">
        <v>23</v>
      </c>
      <c r="L214" s="7">
        <v>0</v>
      </c>
      <c r="M214" s="7">
        <v>0</v>
      </c>
      <c r="N214" s="7">
        <v>0</v>
      </c>
      <c r="O214" s="1" t="s">
        <v>417</v>
      </c>
      <c r="P214" s="1" t="s">
        <v>418</v>
      </c>
      <c r="Q214" s="1" t="s">
        <v>419</v>
      </c>
      <c r="R214" s="1">
        <v>48197</v>
      </c>
    </row>
    <row r="215" spans="1:18" ht="44.1" customHeight="1" x14ac:dyDescent="0.25">
      <c r="A215" s="1">
        <v>171</v>
      </c>
      <c r="B215" s="1" t="s">
        <v>27</v>
      </c>
      <c r="C215" s="1" t="s">
        <v>415</v>
      </c>
      <c r="D215" s="1" t="s">
        <v>29</v>
      </c>
      <c r="E215" s="3">
        <v>0.27500000000000002</v>
      </c>
      <c r="F215" s="4">
        <v>1</v>
      </c>
      <c r="G215" s="16">
        <f t="shared" si="20"/>
        <v>0.27500000000000002</v>
      </c>
      <c r="H215" s="7">
        <f t="shared" si="21"/>
        <v>6.363869880845215E-4</v>
      </c>
      <c r="I215" s="6" t="s">
        <v>464</v>
      </c>
      <c r="J215" s="1" t="s">
        <v>22</v>
      </c>
      <c r="K215" s="1" t="s">
        <v>23</v>
      </c>
      <c r="L215" s="7">
        <v>0</v>
      </c>
      <c r="M215" s="7">
        <v>0</v>
      </c>
      <c r="N215" s="7">
        <v>0</v>
      </c>
      <c r="O215" s="1" t="s">
        <v>417</v>
      </c>
      <c r="P215" s="1" t="s">
        <v>418</v>
      </c>
      <c r="Q215" s="1" t="s">
        <v>419</v>
      </c>
      <c r="R215" s="1">
        <v>48197</v>
      </c>
    </row>
    <row r="216" spans="1:18" ht="33" customHeight="1" x14ac:dyDescent="0.25">
      <c r="A216" s="1">
        <v>172</v>
      </c>
      <c r="B216" s="1" t="s">
        <v>27</v>
      </c>
      <c r="C216" s="1" t="s">
        <v>465</v>
      </c>
      <c r="D216" s="1" t="s">
        <v>29</v>
      </c>
      <c r="E216" s="3">
        <v>1.177</v>
      </c>
      <c r="F216" s="4">
        <v>1</v>
      </c>
      <c r="G216" s="16">
        <f t="shared" si="20"/>
        <v>1.177</v>
      </c>
      <c r="H216" s="7">
        <f t="shared" si="21"/>
        <v>2.7237363090017517E-3</v>
      </c>
      <c r="I216" s="6" t="s">
        <v>466</v>
      </c>
      <c r="J216" s="1" t="s">
        <v>22</v>
      </c>
      <c r="K216" s="1" t="s">
        <v>23</v>
      </c>
      <c r="L216" s="7">
        <v>0</v>
      </c>
      <c r="M216" s="7">
        <v>0</v>
      </c>
      <c r="N216" s="7">
        <v>0</v>
      </c>
      <c r="O216" s="1" t="s">
        <v>467</v>
      </c>
      <c r="P216" s="1" t="s">
        <v>22</v>
      </c>
      <c r="Q216" s="1" t="s">
        <v>25</v>
      </c>
      <c r="R216" s="1">
        <v>43977</v>
      </c>
    </row>
    <row r="217" spans="1:18" ht="30" customHeight="1" x14ac:dyDescent="0.25">
      <c r="A217" s="1">
        <v>173</v>
      </c>
      <c r="B217" s="1" t="s">
        <v>27</v>
      </c>
      <c r="C217" s="1" t="s">
        <v>468</v>
      </c>
      <c r="D217" s="1" t="s">
        <v>29</v>
      </c>
      <c r="E217" s="3">
        <v>0.19400000000000001</v>
      </c>
      <c r="F217" s="4">
        <f>1/1</f>
        <v>1</v>
      </c>
      <c r="G217" s="16">
        <f t="shared" si="20"/>
        <v>0.19400000000000001</v>
      </c>
      <c r="H217" s="7">
        <f t="shared" si="21"/>
        <v>4.4894209341235329E-4</v>
      </c>
      <c r="I217" s="6" t="s">
        <v>469</v>
      </c>
      <c r="J217" s="1" t="s">
        <v>22</v>
      </c>
      <c r="K217" s="1" t="s">
        <v>23</v>
      </c>
      <c r="L217" s="7">
        <v>0</v>
      </c>
      <c r="M217" s="7">
        <v>0</v>
      </c>
      <c r="N217" s="7">
        <v>0</v>
      </c>
      <c r="O217" s="1" t="s">
        <v>470</v>
      </c>
      <c r="P217" s="1" t="s">
        <v>22</v>
      </c>
      <c r="Q217" s="1" t="s">
        <v>25</v>
      </c>
      <c r="R217" s="1">
        <v>43977</v>
      </c>
    </row>
    <row r="218" spans="1:18" ht="33" customHeight="1" x14ac:dyDescent="0.25">
      <c r="A218" s="1">
        <v>174</v>
      </c>
      <c r="B218" s="1" t="s">
        <v>27</v>
      </c>
      <c r="C218" s="1" t="s">
        <v>468</v>
      </c>
      <c r="D218" s="1" t="s">
        <v>29</v>
      </c>
      <c r="E218" s="3">
        <v>0.28399999999999997</v>
      </c>
      <c r="F218" s="4">
        <f>1/1</f>
        <v>1</v>
      </c>
      <c r="G218" s="16">
        <f t="shared" si="20"/>
        <v>0.28399999999999997</v>
      </c>
      <c r="H218" s="7">
        <f t="shared" si="21"/>
        <v>6.5721419860365114E-4</v>
      </c>
      <c r="I218" s="6" t="s">
        <v>471</v>
      </c>
      <c r="J218" s="1" t="s">
        <v>22</v>
      </c>
      <c r="K218" s="1" t="s">
        <v>23</v>
      </c>
      <c r="L218" s="7">
        <v>0</v>
      </c>
      <c r="M218" s="7">
        <v>0</v>
      </c>
      <c r="N218" s="7">
        <v>0</v>
      </c>
      <c r="O218" s="1" t="s">
        <v>470</v>
      </c>
      <c r="P218" s="1" t="s">
        <v>22</v>
      </c>
      <c r="Q218" s="1" t="s">
        <v>25</v>
      </c>
      <c r="R218" s="1">
        <v>43977</v>
      </c>
    </row>
    <row r="219" spans="1:18" ht="35.25" customHeight="1" x14ac:dyDescent="0.25">
      <c r="A219" s="1">
        <v>175</v>
      </c>
      <c r="B219" s="1" t="s">
        <v>18</v>
      </c>
      <c r="C219" s="1" t="s">
        <v>472</v>
      </c>
      <c r="D219" s="1" t="s">
        <v>20</v>
      </c>
      <c r="E219" s="3">
        <v>0.92400000000000004</v>
      </c>
      <c r="F219" s="4">
        <f>1/1</f>
        <v>1</v>
      </c>
      <c r="G219" s="16">
        <f t="shared" si="20"/>
        <v>0.92400000000000004</v>
      </c>
      <c r="H219" s="7">
        <f t="shared" si="21"/>
        <v>2.138260279963992E-3</v>
      </c>
      <c r="I219" s="6" t="s">
        <v>473</v>
      </c>
      <c r="J219" s="1" t="s">
        <v>22</v>
      </c>
      <c r="K219" s="1" t="s">
        <v>23</v>
      </c>
      <c r="L219" s="7">
        <f>M219</f>
        <v>2.138260279963992E-3</v>
      </c>
      <c r="M219" s="7">
        <f>H219</f>
        <v>2.138260279963992E-3</v>
      </c>
      <c r="N219" s="7">
        <v>0</v>
      </c>
      <c r="O219" s="1" t="s">
        <v>474</v>
      </c>
      <c r="P219" s="1" t="s">
        <v>22</v>
      </c>
      <c r="Q219" s="1" t="s">
        <v>25</v>
      </c>
      <c r="R219" s="1">
        <v>43977</v>
      </c>
    </row>
    <row r="220" spans="1:18" ht="30" x14ac:dyDescent="0.25">
      <c r="A220" s="1">
        <v>176</v>
      </c>
      <c r="B220" s="1" t="s">
        <v>18</v>
      </c>
      <c r="C220" s="1" t="s">
        <v>475</v>
      </c>
      <c r="D220" s="1" t="s">
        <v>20</v>
      </c>
      <c r="E220" s="3">
        <v>9.2999999999999999E-2</v>
      </c>
      <c r="F220" s="4">
        <f>1/1</f>
        <v>1</v>
      </c>
      <c r="G220" s="16">
        <f t="shared" si="20"/>
        <v>9.2999999999999999E-2</v>
      </c>
      <c r="H220" s="7">
        <f t="shared" si="21"/>
        <v>2.1521450869767451E-4</v>
      </c>
      <c r="I220" s="6" t="s">
        <v>476</v>
      </c>
      <c r="J220" s="1" t="s">
        <v>22</v>
      </c>
      <c r="K220" s="1" t="s">
        <v>23</v>
      </c>
      <c r="L220" s="7">
        <f>M220</f>
        <v>2.1521450869767451E-4</v>
      </c>
      <c r="M220" s="7">
        <f>H220</f>
        <v>2.1521450869767451E-4</v>
      </c>
      <c r="N220" s="7">
        <v>0</v>
      </c>
      <c r="O220" s="1" t="s">
        <v>477</v>
      </c>
      <c r="P220" s="1" t="s">
        <v>22</v>
      </c>
      <c r="Q220" s="1" t="s">
        <v>25</v>
      </c>
      <c r="R220" s="1">
        <v>43977</v>
      </c>
    </row>
    <row r="221" spans="1:18" x14ac:dyDescent="0.25">
      <c r="A221" s="1">
        <v>177</v>
      </c>
      <c r="B221" s="1" t="s">
        <v>27</v>
      </c>
      <c r="C221" s="1" t="s">
        <v>478</v>
      </c>
      <c r="D221" s="1" t="s">
        <v>29</v>
      </c>
      <c r="E221" s="3">
        <v>1.4E-2</v>
      </c>
      <c r="F221" s="4">
        <f>1/4</f>
        <v>0.25</v>
      </c>
      <c r="G221" s="16">
        <f t="shared" si="20"/>
        <v>3.5000000000000001E-3</v>
      </c>
      <c r="H221" s="7">
        <f t="shared" si="21"/>
        <v>8.0994707574393643E-6</v>
      </c>
      <c r="I221" s="6" t="s">
        <v>479</v>
      </c>
      <c r="J221" s="1" t="s">
        <v>22</v>
      </c>
      <c r="K221" s="1" t="s">
        <v>23</v>
      </c>
      <c r="L221" s="7">
        <v>0</v>
      </c>
      <c r="M221" s="7">
        <v>0</v>
      </c>
      <c r="N221" s="7">
        <v>0</v>
      </c>
      <c r="O221" s="1" t="s">
        <v>34</v>
      </c>
      <c r="P221" s="1" t="s">
        <v>34</v>
      </c>
      <c r="Q221" s="1" t="s">
        <v>34</v>
      </c>
      <c r="R221" s="1" t="s">
        <v>34</v>
      </c>
    </row>
    <row r="222" spans="1:18" x14ac:dyDescent="0.25">
      <c r="A222" s="1">
        <v>177</v>
      </c>
      <c r="B222" s="1" t="s">
        <v>27</v>
      </c>
      <c r="C222" s="1" t="s">
        <v>480</v>
      </c>
      <c r="D222" s="1" t="s">
        <v>29</v>
      </c>
      <c r="E222" s="3">
        <v>1.4E-2</v>
      </c>
      <c r="F222" s="4">
        <f>1/4</f>
        <v>0.25</v>
      </c>
      <c r="G222" s="16">
        <f t="shared" si="20"/>
        <v>3.5000000000000001E-3</v>
      </c>
      <c r="H222" s="7">
        <f t="shared" si="21"/>
        <v>8.0994707574393643E-6</v>
      </c>
      <c r="I222" s="6" t="s">
        <v>479</v>
      </c>
      <c r="J222" s="1" t="s">
        <v>22</v>
      </c>
      <c r="K222" s="1" t="s">
        <v>23</v>
      </c>
      <c r="L222" s="7">
        <v>0</v>
      </c>
      <c r="M222" s="7">
        <v>0</v>
      </c>
      <c r="N222" s="7">
        <v>0</v>
      </c>
      <c r="O222" s="1" t="s">
        <v>34</v>
      </c>
      <c r="P222" s="1" t="s">
        <v>34</v>
      </c>
      <c r="Q222" s="1" t="s">
        <v>34</v>
      </c>
      <c r="R222" s="1" t="s">
        <v>34</v>
      </c>
    </row>
    <row r="223" spans="1:18" x14ac:dyDescent="0.25">
      <c r="A223" s="1">
        <v>177</v>
      </c>
      <c r="B223" s="1" t="s">
        <v>27</v>
      </c>
      <c r="C223" s="1" t="s">
        <v>461</v>
      </c>
      <c r="D223" s="1" t="s">
        <v>29</v>
      </c>
      <c r="E223" s="3">
        <v>1.4E-2</v>
      </c>
      <c r="F223" s="4">
        <f>1/4</f>
        <v>0.25</v>
      </c>
      <c r="G223" s="16">
        <f t="shared" si="20"/>
        <v>3.5000000000000001E-3</v>
      </c>
      <c r="H223" s="7">
        <f t="shared" si="21"/>
        <v>8.0994707574393643E-6</v>
      </c>
      <c r="I223" s="6" t="s">
        <v>479</v>
      </c>
      <c r="J223" s="1" t="s">
        <v>22</v>
      </c>
      <c r="K223" s="1" t="s">
        <v>23</v>
      </c>
      <c r="L223" s="7">
        <v>0</v>
      </c>
      <c r="M223" s="7">
        <v>0</v>
      </c>
      <c r="N223" s="7">
        <v>0</v>
      </c>
      <c r="O223" s="1" t="s">
        <v>417</v>
      </c>
      <c r="P223" s="1" t="s">
        <v>418</v>
      </c>
      <c r="Q223" s="1" t="s">
        <v>419</v>
      </c>
      <c r="R223" s="1">
        <v>48197</v>
      </c>
    </row>
    <row r="224" spans="1:18" x14ac:dyDescent="0.25">
      <c r="A224" s="1">
        <v>177</v>
      </c>
      <c r="B224" s="1" t="s">
        <v>27</v>
      </c>
      <c r="C224" s="1" t="s">
        <v>463</v>
      </c>
      <c r="D224" s="1" t="s">
        <v>29</v>
      </c>
      <c r="E224" s="3">
        <v>1.4E-2</v>
      </c>
      <c r="F224" s="4">
        <f>1/4</f>
        <v>0.25</v>
      </c>
      <c r="G224" s="16">
        <f t="shared" si="20"/>
        <v>3.5000000000000001E-3</v>
      </c>
      <c r="H224" s="7">
        <f t="shared" si="21"/>
        <v>8.0994707574393643E-6</v>
      </c>
      <c r="I224" s="6" t="s">
        <v>479</v>
      </c>
      <c r="J224" s="1" t="s">
        <v>22</v>
      </c>
      <c r="K224" s="1" t="s">
        <v>23</v>
      </c>
      <c r="L224" s="7">
        <v>0</v>
      </c>
      <c r="M224" s="7">
        <v>0</v>
      </c>
      <c r="N224" s="7">
        <v>0</v>
      </c>
      <c r="O224" s="1" t="s">
        <v>417</v>
      </c>
      <c r="P224" s="1" t="s">
        <v>418</v>
      </c>
      <c r="Q224" s="1" t="s">
        <v>419</v>
      </c>
      <c r="R224" s="1">
        <v>48197</v>
      </c>
    </row>
    <row r="225" spans="1:18" ht="30" x14ac:dyDescent="0.25">
      <c r="A225" s="1">
        <v>178</v>
      </c>
      <c r="B225" s="1" t="s">
        <v>27</v>
      </c>
      <c r="C225" s="1" t="s">
        <v>28</v>
      </c>
      <c r="D225" s="1" t="s">
        <v>29</v>
      </c>
      <c r="E225" s="3">
        <v>0.25700000000000001</v>
      </c>
      <c r="F225" s="4">
        <v>1</v>
      </c>
      <c r="G225" s="16">
        <f t="shared" si="20"/>
        <v>0.25700000000000001</v>
      </c>
      <c r="H225" s="7">
        <f t="shared" si="21"/>
        <v>5.9473256704626189E-4</v>
      </c>
      <c r="I225" s="6" t="s">
        <v>481</v>
      </c>
      <c r="J225" s="1" t="s">
        <v>22</v>
      </c>
      <c r="K225" s="1" t="s">
        <v>23</v>
      </c>
      <c r="L225" s="7">
        <v>0</v>
      </c>
      <c r="M225" s="7">
        <v>0</v>
      </c>
      <c r="N225" s="7">
        <v>0</v>
      </c>
      <c r="O225" s="1" t="s">
        <v>31</v>
      </c>
      <c r="P225" s="1" t="s">
        <v>22</v>
      </c>
      <c r="Q225" s="1" t="s">
        <v>25</v>
      </c>
      <c r="R225" s="1">
        <v>43977</v>
      </c>
    </row>
    <row r="226" spans="1:18" x14ac:dyDescent="0.25">
      <c r="A226" s="1">
        <v>179</v>
      </c>
      <c r="B226" s="1" t="s">
        <v>18</v>
      </c>
      <c r="C226" s="1" t="s">
        <v>482</v>
      </c>
      <c r="D226" s="1" t="s">
        <v>20</v>
      </c>
      <c r="E226" s="3">
        <v>5.585</v>
      </c>
      <c r="F226" s="4">
        <f>1/1</f>
        <v>1</v>
      </c>
      <c r="G226" s="16">
        <f t="shared" si="20"/>
        <v>5.585</v>
      </c>
      <c r="H226" s="7">
        <f t="shared" si="21"/>
        <v>1.2924441194371099E-2</v>
      </c>
      <c r="I226" s="6" t="s">
        <v>483</v>
      </c>
      <c r="J226" s="1" t="s">
        <v>22</v>
      </c>
      <c r="K226" s="1" t="s">
        <v>23</v>
      </c>
      <c r="L226" s="7">
        <f>M226</f>
        <v>1.2924441194371099E-2</v>
      </c>
      <c r="M226" s="7">
        <f>H226</f>
        <v>1.2924441194371099E-2</v>
      </c>
      <c r="N226" s="7">
        <v>0</v>
      </c>
      <c r="O226" s="1" t="s">
        <v>484</v>
      </c>
      <c r="P226" s="1" t="s">
        <v>22</v>
      </c>
      <c r="Q226" s="1" t="s">
        <v>25</v>
      </c>
      <c r="R226" s="1">
        <v>43977</v>
      </c>
    </row>
    <row r="227" spans="1:18" x14ac:dyDescent="0.25">
      <c r="A227" s="1">
        <v>180</v>
      </c>
      <c r="B227" s="1" t="s">
        <v>27</v>
      </c>
      <c r="C227" s="1" t="s">
        <v>461</v>
      </c>
      <c r="D227" s="1" t="s">
        <v>29</v>
      </c>
      <c r="E227" s="3">
        <v>4.4889999999999999</v>
      </c>
      <c r="F227" s="4">
        <f>1/2</f>
        <v>0.5</v>
      </c>
      <c r="G227" s="16">
        <f t="shared" si="20"/>
        <v>2.2444999999999999</v>
      </c>
      <c r="H227" s="7">
        <f t="shared" si="21"/>
        <v>5.1940748900207575E-3</v>
      </c>
      <c r="I227" s="6" t="s">
        <v>485</v>
      </c>
      <c r="J227" s="1" t="s">
        <v>22</v>
      </c>
      <c r="K227" s="1" t="s">
        <v>23</v>
      </c>
      <c r="L227" s="7">
        <v>0</v>
      </c>
      <c r="M227" s="7">
        <v>0</v>
      </c>
      <c r="N227" s="7">
        <v>0</v>
      </c>
      <c r="O227" s="1" t="s">
        <v>417</v>
      </c>
      <c r="P227" s="1" t="s">
        <v>418</v>
      </c>
      <c r="Q227" s="1" t="s">
        <v>419</v>
      </c>
      <c r="R227" s="1">
        <v>48197</v>
      </c>
    </row>
    <row r="228" spans="1:18" x14ac:dyDescent="0.25">
      <c r="A228" s="1">
        <v>180</v>
      </c>
      <c r="B228" s="1" t="s">
        <v>27</v>
      </c>
      <c r="C228" s="1" t="s">
        <v>463</v>
      </c>
      <c r="D228" s="1" t="s">
        <v>29</v>
      </c>
      <c r="E228" s="3">
        <v>4.4889999999999999</v>
      </c>
      <c r="F228" s="4">
        <f>1/2</f>
        <v>0.5</v>
      </c>
      <c r="G228" s="16">
        <f t="shared" si="20"/>
        <v>2.2444999999999999</v>
      </c>
      <c r="H228" s="7">
        <f t="shared" si="21"/>
        <v>5.1940748900207575E-3</v>
      </c>
      <c r="I228" s="6" t="s">
        <v>485</v>
      </c>
      <c r="J228" s="1" t="s">
        <v>22</v>
      </c>
      <c r="K228" s="1" t="s">
        <v>23</v>
      </c>
      <c r="L228" s="7">
        <v>0</v>
      </c>
      <c r="M228" s="7">
        <v>0</v>
      </c>
      <c r="N228" s="7">
        <v>0</v>
      </c>
      <c r="O228" s="1" t="s">
        <v>417</v>
      </c>
      <c r="P228" s="1" t="s">
        <v>418</v>
      </c>
      <c r="Q228" s="1" t="s">
        <v>419</v>
      </c>
      <c r="R228" s="1">
        <v>48197</v>
      </c>
    </row>
    <row r="229" spans="1:18" x14ac:dyDescent="0.25">
      <c r="A229" s="1">
        <v>181</v>
      </c>
      <c r="B229" s="1" t="s">
        <v>27</v>
      </c>
      <c r="C229" s="1" t="s">
        <v>461</v>
      </c>
      <c r="D229" s="1" t="s">
        <v>29</v>
      </c>
      <c r="E229" s="3">
        <v>1.145</v>
      </c>
      <c r="F229" s="4">
        <f>1/2</f>
        <v>0.5</v>
      </c>
      <c r="G229" s="16">
        <f t="shared" si="20"/>
        <v>0.57250000000000001</v>
      </c>
      <c r="H229" s="7">
        <f t="shared" si="21"/>
        <v>1.3248420024668673E-3</v>
      </c>
      <c r="I229" s="6" t="s">
        <v>486</v>
      </c>
      <c r="J229" s="1" t="s">
        <v>22</v>
      </c>
      <c r="K229" s="1" t="s">
        <v>23</v>
      </c>
      <c r="L229" s="7">
        <v>0</v>
      </c>
      <c r="M229" s="7">
        <v>0</v>
      </c>
      <c r="N229" s="7">
        <v>0</v>
      </c>
      <c r="O229" s="1" t="s">
        <v>417</v>
      </c>
      <c r="P229" s="1" t="s">
        <v>418</v>
      </c>
      <c r="Q229" s="1" t="s">
        <v>419</v>
      </c>
      <c r="R229" s="1">
        <v>48197</v>
      </c>
    </row>
    <row r="230" spans="1:18" x14ac:dyDescent="0.25">
      <c r="A230" s="1">
        <v>181</v>
      </c>
      <c r="B230" s="1" t="s">
        <v>27</v>
      </c>
      <c r="C230" s="1" t="s">
        <v>463</v>
      </c>
      <c r="D230" s="1" t="s">
        <v>29</v>
      </c>
      <c r="E230" s="3">
        <v>1.145</v>
      </c>
      <c r="F230" s="4">
        <f>1/2</f>
        <v>0.5</v>
      </c>
      <c r="G230" s="16">
        <f t="shared" si="20"/>
        <v>0.57250000000000001</v>
      </c>
      <c r="H230" s="7">
        <f t="shared" si="21"/>
        <v>1.3248420024668673E-3</v>
      </c>
      <c r="I230" s="6" t="s">
        <v>486</v>
      </c>
      <c r="J230" s="1" t="s">
        <v>22</v>
      </c>
      <c r="K230" s="1" t="s">
        <v>23</v>
      </c>
      <c r="L230" s="7">
        <v>0</v>
      </c>
      <c r="M230" s="7">
        <v>0</v>
      </c>
      <c r="N230" s="7">
        <v>0</v>
      </c>
      <c r="O230" s="1" t="s">
        <v>417</v>
      </c>
      <c r="P230" s="1" t="s">
        <v>418</v>
      </c>
      <c r="Q230" s="1" t="s">
        <v>419</v>
      </c>
      <c r="R230" s="1">
        <v>48197</v>
      </c>
    </row>
    <row r="231" spans="1:18" ht="30.75" customHeight="1" x14ac:dyDescent="0.25">
      <c r="A231" s="1">
        <v>182</v>
      </c>
      <c r="B231" s="1" t="s">
        <v>18</v>
      </c>
      <c r="C231" s="1" t="s">
        <v>487</v>
      </c>
      <c r="D231" s="1" t="s">
        <v>20</v>
      </c>
      <c r="E231" s="3">
        <v>0.11799999999999999</v>
      </c>
      <c r="F231" s="4">
        <f>1/1</f>
        <v>1</v>
      </c>
      <c r="G231" s="16">
        <f t="shared" si="20"/>
        <v>0.11799999999999999</v>
      </c>
      <c r="H231" s="7">
        <f t="shared" si="21"/>
        <v>2.7306787125081281E-4</v>
      </c>
      <c r="I231" s="6" t="s">
        <v>488</v>
      </c>
      <c r="J231" s="1" t="s">
        <v>22</v>
      </c>
      <c r="K231" s="1" t="s">
        <v>23</v>
      </c>
      <c r="L231" s="7">
        <f>M231</f>
        <v>2.7306787125081281E-4</v>
      </c>
      <c r="M231" s="7">
        <f>H231</f>
        <v>2.7306787125081281E-4</v>
      </c>
      <c r="N231" s="7">
        <v>0</v>
      </c>
      <c r="O231" s="1" t="s">
        <v>489</v>
      </c>
      <c r="P231" s="1" t="s">
        <v>22</v>
      </c>
      <c r="Q231" s="1" t="s">
        <v>25</v>
      </c>
      <c r="R231" s="1">
        <v>43977</v>
      </c>
    </row>
    <row r="232" spans="1:18" ht="28.5" customHeight="1" x14ac:dyDescent="0.25">
      <c r="A232" s="1">
        <v>183</v>
      </c>
      <c r="B232" s="1" t="s">
        <v>18</v>
      </c>
      <c r="C232" s="1" t="s">
        <v>490</v>
      </c>
      <c r="D232" s="1" t="s">
        <v>20</v>
      </c>
      <c r="E232" s="3">
        <v>1.708</v>
      </c>
      <c r="F232" s="4">
        <v>1</v>
      </c>
      <c r="G232" s="16">
        <f t="shared" si="20"/>
        <v>1.708</v>
      </c>
      <c r="H232" s="7">
        <f t="shared" si="21"/>
        <v>3.9525417296304094E-3</v>
      </c>
      <c r="I232" s="6" t="s">
        <v>491</v>
      </c>
      <c r="J232" s="1" t="s">
        <v>22</v>
      </c>
      <c r="K232" s="1" t="s">
        <v>23</v>
      </c>
      <c r="L232" s="7">
        <f>M232</f>
        <v>3.9525417296304094E-3</v>
      </c>
      <c r="M232" s="7">
        <f>H232</f>
        <v>3.9525417296304094E-3</v>
      </c>
      <c r="N232" s="7">
        <v>0</v>
      </c>
      <c r="O232" s="1" t="s">
        <v>492</v>
      </c>
      <c r="P232" s="1" t="s">
        <v>22</v>
      </c>
      <c r="Q232" s="1" t="s">
        <v>25</v>
      </c>
      <c r="R232" s="1">
        <v>43977</v>
      </c>
    </row>
    <row r="233" spans="1:18" ht="72" customHeight="1" x14ac:dyDescent="0.25">
      <c r="A233" s="1">
        <v>184</v>
      </c>
      <c r="B233" s="1" t="s">
        <v>18</v>
      </c>
      <c r="C233" s="1" t="s">
        <v>493</v>
      </c>
      <c r="D233" s="1" t="s">
        <v>20</v>
      </c>
      <c r="E233" s="3">
        <v>1.105</v>
      </c>
      <c r="F233" s="4">
        <f>1/1</f>
        <v>1</v>
      </c>
      <c r="G233" s="16">
        <f t="shared" si="20"/>
        <v>1.105</v>
      </c>
      <c r="H233" s="7">
        <f t="shared" si="21"/>
        <v>2.5571186248487133E-3</v>
      </c>
      <c r="I233" s="6" t="s">
        <v>494</v>
      </c>
      <c r="J233" s="1" t="s">
        <v>22</v>
      </c>
      <c r="K233" s="1" t="s">
        <v>23</v>
      </c>
      <c r="L233" s="7">
        <f>M233</f>
        <v>2.5571186248487133E-3</v>
      </c>
      <c r="M233" s="7">
        <f>H233</f>
        <v>2.5571186248487133E-3</v>
      </c>
      <c r="N233" s="7">
        <v>0</v>
      </c>
      <c r="O233" s="1" t="s">
        <v>495</v>
      </c>
      <c r="P233" s="1" t="s">
        <v>22</v>
      </c>
      <c r="Q233" s="1" t="s">
        <v>25</v>
      </c>
      <c r="R233" s="1">
        <v>43977</v>
      </c>
    </row>
    <row r="234" spans="1:18" ht="75.95" customHeight="1" x14ac:dyDescent="0.25">
      <c r="A234" s="1">
        <v>185</v>
      </c>
      <c r="B234" s="1" t="s">
        <v>18</v>
      </c>
      <c r="C234" s="1" t="s">
        <v>493</v>
      </c>
      <c r="D234" s="1" t="s">
        <v>20</v>
      </c>
      <c r="E234" s="3">
        <v>20.556000000000001</v>
      </c>
      <c r="F234" s="4">
        <f>1/1</f>
        <v>1</v>
      </c>
      <c r="G234" s="16">
        <f t="shared" si="20"/>
        <v>20.556000000000001</v>
      </c>
      <c r="H234" s="7">
        <f t="shared" si="21"/>
        <v>4.7569348825692449E-2</v>
      </c>
      <c r="I234" s="6" t="s">
        <v>496</v>
      </c>
      <c r="J234" s="1" t="s">
        <v>22</v>
      </c>
      <c r="K234" s="1" t="s">
        <v>23</v>
      </c>
      <c r="L234" s="7">
        <f>M234</f>
        <v>4.7569348825692449E-2</v>
      </c>
      <c r="M234" s="7">
        <f>H234</f>
        <v>4.7569348825692449E-2</v>
      </c>
      <c r="N234" s="7">
        <v>0</v>
      </c>
      <c r="O234" s="1" t="s">
        <v>495</v>
      </c>
      <c r="P234" s="1" t="s">
        <v>22</v>
      </c>
      <c r="Q234" s="1" t="s">
        <v>25</v>
      </c>
      <c r="R234" s="1">
        <v>43977</v>
      </c>
    </row>
    <row r="235" spans="1:18" x14ac:dyDescent="0.25">
      <c r="A235" s="1" t="s">
        <v>497</v>
      </c>
      <c r="B235" s="1" t="s">
        <v>18</v>
      </c>
      <c r="C235" s="1" t="s">
        <v>482</v>
      </c>
      <c r="D235" s="1" t="s">
        <v>20</v>
      </c>
      <c r="E235" s="3">
        <v>0.97899999999999998</v>
      </c>
      <c r="F235" s="4">
        <f>1/1</f>
        <v>1</v>
      </c>
      <c r="G235" s="16">
        <f t="shared" si="20"/>
        <v>0.97899999999999998</v>
      </c>
      <c r="H235" s="7">
        <f t="shared" si="21"/>
        <v>2.2655376775808961E-3</v>
      </c>
      <c r="I235" s="6" t="s">
        <v>498</v>
      </c>
      <c r="J235" s="1" t="s">
        <v>22</v>
      </c>
      <c r="K235" s="1" t="s">
        <v>23</v>
      </c>
      <c r="L235" s="7">
        <f>M235</f>
        <v>2.2655376775808961E-3</v>
      </c>
      <c r="M235" s="7">
        <f>H235</f>
        <v>2.2655376775808961E-3</v>
      </c>
      <c r="N235" s="7">
        <v>0</v>
      </c>
      <c r="O235" s="1" t="s">
        <v>484</v>
      </c>
      <c r="P235" s="1" t="s">
        <v>22</v>
      </c>
      <c r="Q235" s="1" t="s">
        <v>25</v>
      </c>
      <c r="R235" s="1">
        <v>43977</v>
      </c>
    </row>
    <row r="236" spans="1:18" x14ac:dyDescent="0.25">
      <c r="A236" s="1" t="s">
        <v>499</v>
      </c>
      <c r="B236" s="1" t="s">
        <v>27</v>
      </c>
      <c r="C236" s="1" t="s">
        <v>500</v>
      </c>
      <c r="D236" s="1" t="s">
        <v>29</v>
      </c>
      <c r="E236" s="3">
        <v>0.86499999999999999</v>
      </c>
      <c r="F236" s="4">
        <v>1</v>
      </c>
      <c r="G236" s="16">
        <f t="shared" si="20"/>
        <v>0.86499999999999999</v>
      </c>
      <c r="H236" s="7">
        <f t="shared" si="21"/>
        <v>2.0017263443385855E-3</v>
      </c>
      <c r="I236" s="6" t="s">
        <v>498</v>
      </c>
      <c r="J236" s="1" t="s">
        <v>22</v>
      </c>
      <c r="K236" s="1" t="s">
        <v>23</v>
      </c>
      <c r="L236" s="7">
        <v>0</v>
      </c>
      <c r="M236" s="7">
        <v>0</v>
      </c>
      <c r="N236" s="7">
        <v>0</v>
      </c>
      <c r="O236" s="1" t="s">
        <v>34</v>
      </c>
      <c r="P236" s="1" t="s">
        <v>34</v>
      </c>
      <c r="Q236" s="1" t="s">
        <v>34</v>
      </c>
      <c r="R236" s="1" t="s">
        <v>34</v>
      </c>
    </row>
    <row r="237" spans="1:18" ht="30" x14ac:dyDescent="0.25">
      <c r="A237" s="1">
        <v>187</v>
      </c>
      <c r="B237" s="1" t="s">
        <v>27</v>
      </c>
      <c r="C237" s="1" t="s">
        <v>501</v>
      </c>
      <c r="D237" s="1" t="s">
        <v>29</v>
      </c>
      <c r="E237" s="3">
        <v>2.4489999999999998</v>
      </c>
      <c r="F237" s="4">
        <f t="shared" ref="F237:F244" si="22">1/1</f>
        <v>1</v>
      </c>
      <c r="G237" s="16">
        <f t="shared" si="20"/>
        <v>2.4489999999999998</v>
      </c>
      <c r="H237" s="7">
        <f t="shared" si="21"/>
        <v>5.6673153957054285E-3</v>
      </c>
      <c r="I237" s="6" t="s">
        <v>502</v>
      </c>
      <c r="J237" s="1" t="s">
        <v>22</v>
      </c>
      <c r="K237" s="1" t="s">
        <v>23</v>
      </c>
      <c r="L237" s="7"/>
      <c r="M237" s="7"/>
      <c r="N237" s="7">
        <v>0</v>
      </c>
      <c r="O237" s="1" t="s">
        <v>503</v>
      </c>
      <c r="P237" s="1" t="s">
        <v>504</v>
      </c>
      <c r="Q237" s="1" t="s">
        <v>25</v>
      </c>
      <c r="R237" s="1">
        <v>43934</v>
      </c>
    </row>
    <row r="238" spans="1:18" ht="35.25" customHeight="1" x14ac:dyDescent="0.25">
      <c r="A238" s="1">
        <v>188</v>
      </c>
      <c r="B238" s="1" t="s">
        <v>18</v>
      </c>
      <c r="C238" s="1" t="s">
        <v>505</v>
      </c>
      <c r="D238" s="1" t="s">
        <v>20</v>
      </c>
      <c r="E238" s="3">
        <v>1.0860000000000001</v>
      </c>
      <c r="F238" s="4">
        <f t="shared" si="22"/>
        <v>1</v>
      </c>
      <c r="G238" s="16">
        <f t="shared" si="20"/>
        <v>1.0860000000000001</v>
      </c>
      <c r="H238" s="7">
        <f t="shared" si="21"/>
        <v>2.5131500693083286E-3</v>
      </c>
      <c r="I238" s="6" t="s">
        <v>506</v>
      </c>
      <c r="J238" s="1" t="s">
        <v>22</v>
      </c>
      <c r="K238" s="1" t="s">
        <v>23</v>
      </c>
      <c r="L238" s="7">
        <f t="shared" ref="L238:L250" si="23">M238</f>
        <v>2.5131500693083286E-3</v>
      </c>
      <c r="M238" s="7">
        <f t="shared" ref="M238:M250" si="24">H238</f>
        <v>2.5131500693083286E-3</v>
      </c>
      <c r="N238" s="7">
        <v>0</v>
      </c>
      <c r="O238" s="1" t="s">
        <v>133</v>
      </c>
      <c r="P238" s="1" t="s">
        <v>22</v>
      </c>
      <c r="Q238" s="1" t="s">
        <v>25</v>
      </c>
      <c r="R238" s="1">
        <v>43977</v>
      </c>
    </row>
    <row r="239" spans="1:18" ht="31.5" customHeight="1" x14ac:dyDescent="0.25">
      <c r="A239" s="1">
        <v>189</v>
      </c>
      <c r="B239" s="1" t="s">
        <v>18</v>
      </c>
      <c r="C239" s="1" t="s">
        <v>490</v>
      </c>
      <c r="D239" s="1" t="s">
        <v>20</v>
      </c>
      <c r="E239" s="3">
        <v>0.98499999999999999</v>
      </c>
      <c r="F239" s="4">
        <f t="shared" si="22"/>
        <v>1</v>
      </c>
      <c r="G239" s="16">
        <f t="shared" si="20"/>
        <v>0.98499999999999999</v>
      </c>
      <c r="H239" s="7">
        <f t="shared" si="21"/>
        <v>2.2794224845936496E-3</v>
      </c>
      <c r="I239" s="6" t="s">
        <v>507</v>
      </c>
      <c r="J239" s="1" t="s">
        <v>22</v>
      </c>
      <c r="K239" s="1" t="s">
        <v>23</v>
      </c>
      <c r="L239" s="7">
        <f t="shared" si="23"/>
        <v>2.2794224845936496E-3</v>
      </c>
      <c r="M239" s="7">
        <f t="shared" si="24"/>
        <v>2.2794224845936496E-3</v>
      </c>
      <c r="N239" s="7">
        <v>0</v>
      </c>
      <c r="O239" s="1" t="s">
        <v>492</v>
      </c>
      <c r="P239" s="1" t="s">
        <v>22</v>
      </c>
      <c r="Q239" s="1" t="s">
        <v>25</v>
      </c>
      <c r="R239" s="1">
        <v>43977</v>
      </c>
    </row>
    <row r="240" spans="1:18" ht="33" customHeight="1" x14ac:dyDescent="0.25">
      <c r="A240" s="1">
        <v>190</v>
      </c>
      <c r="B240" s="1" t="s">
        <v>18</v>
      </c>
      <c r="C240" s="1" t="s">
        <v>490</v>
      </c>
      <c r="D240" s="1" t="s">
        <v>20</v>
      </c>
      <c r="E240" s="3">
        <v>0.94</v>
      </c>
      <c r="F240" s="4">
        <f t="shared" si="22"/>
        <v>1</v>
      </c>
      <c r="G240" s="16">
        <f t="shared" si="20"/>
        <v>0.94</v>
      </c>
      <c r="H240" s="7">
        <f t="shared" si="21"/>
        <v>2.1752864319980005E-3</v>
      </c>
      <c r="I240" s="6" t="s">
        <v>508</v>
      </c>
      <c r="J240" s="1" t="s">
        <v>22</v>
      </c>
      <c r="K240" s="1" t="s">
        <v>23</v>
      </c>
      <c r="L240" s="7">
        <f t="shared" si="23"/>
        <v>2.1752864319980005E-3</v>
      </c>
      <c r="M240" s="7">
        <f t="shared" si="24"/>
        <v>2.1752864319980005E-3</v>
      </c>
      <c r="N240" s="7">
        <v>0</v>
      </c>
      <c r="O240" s="1" t="s">
        <v>492</v>
      </c>
      <c r="P240" s="1" t="s">
        <v>22</v>
      </c>
      <c r="Q240" s="1" t="s">
        <v>25</v>
      </c>
      <c r="R240" s="1">
        <v>43977</v>
      </c>
    </row>
    <row r="241" spans="1:18" ht="33.75" customHeight="1" x14ac:dyDescent="0.25">
      <c r="A241" s="1">
        <v>191</v>
      </c>
      <c r="B241" s="1" t="s">
        <v>18</v>
      </c>
      <c r="C241" s="1" t="s">
        <v>490</v>
      </c>
      <c r="D241" s="1" t="s">
        <v>20</v>
      </c>
      <c r="E241" s="3">
        <v>0.94399999999999995</v>
      </c>
      <c r="F241" s="4">
        <f t="shared" si="22"/>
        <v>1</v>
      </c>
      <c r="G241" s="16">
        <f t="shared" si="20"/>
        <v>0.94399999999999995</v>
      </c>
      <c r="H241" s="7">
        <f t="shared" si="21"/>
        <v>2.1845429700065025E-3</v>
      </c>
      <c r="I241" s="6" t="s">
        <v>509</v>
      </c>
      <c r="J241" s="1" t="s">
        <v>22</v>
      </c>
      <c r="K241" s="1" t="s">
        <v>23</v>
      </c>
      <c r="L241" s="7">
        <f t="shared" si="23"/>
        <v>2.1845429700065025E-3</v>
      </c>
      <c r="M241" s="7">
        <f t="shared" si="24"/>
        <v>2.1845429700065025E-3</v>
      </c>
      <c r="N241" s="7">
        <v>0</v>
      </c>
      <c r="O241" s="1" t="s">
        <v>492</v>
      </c>
      <c r="P241" s="1" t="s">
        <v>22</v>
      </c>
      <c r="Q241" s="1" t="s">
        <v>25</v>
      </c>
      <c r="R241" s="1">
        <v>43977</v>
      </c>
    </row>
    <row r="242" spans="1:18" ht="45" customHeight="1" x14ac:dyDescent="0.25">
      <c r="A242" s="1">
        <v>192</v>
      </c>
      <c r="B242" s="1" t="s">
        <v>18</v>
      </c>
      <c r="C242" s="1" t="s">
        <v>490</v>
      </c>
      <c r="D242" s="1" t="s">
        <v>20</v>
      </c>
      <c r="E242" s="3">
        <v>0.61099999999999999</v>
      </c>
      <c r="F242" s="4">
        <f t="shared" si="22"/>
        <v>1</v>
      </c>
      <c r="G242" s="16">
        <f t="shared" si="20"/>
        <v>0.61099999999999999</v>
      </c>
      <c r="H242" s="7">
        <f t="shared" si="21"/>
        <v>1.4139361807987004E-3</v>
      </c>
      <c r="I242" s="6" t="s">
        <v>510</v>
      </c>
      <c r="J242" s="1" t="s">
        <v>22</v>
      </c>
      <c r="K242" s="1" t="s">
        <v>23</v>
      </c>
      <c r="L242" s="7">
        <f t="shared" si="23"/>
        <v>1.4139361807987004E-3</v>
      </c>
      <c r="M242" s="7">
        <f t="shared" si="24"/>
        <v>1.4139361807987004E-3</v>
      </c>
      <c r="N242" s="7">
        <v>0</v>
      </c>
      <c r="O242" s="1" t="s">
        <v>492</v>
      </c>
      <c r="P242" s="1" t="s">
        <v>22</v>
      </c>
      <c r="Q242" s="1" t="s">
        <v>25</v>
      </c>
      <c r="R242" s="1">
        <v>43977</v>
      </c>
    </row>
    <row r="243" spans="1:18" ht="60" x14ac:dyDescent="0.25">
      <c r="A243" s="1">
        <v>193</v>
      </c>
      <c r="B243" s="1" t="s">
        <v>18</v>
      </c>
      <c r="C243" s="1" t="s">
        <v>493</v>
      </c>
      <c r="D243" s="1" t="s">
        <v>20</v>
      </c>
      <c r="E243" s="3">
        <v>0.11899999999999999</v>
      </c>
      <c r="F243" s="4">
        <f t="shared" si="22"/>
        <v>1</v>
      </c>
      <c r="G243" s="16">
        <f t="shared" si="20"/>
        <v>0.11899999999999999</v>
      </c>
      <c r="H243" s="7">
        <f t="shared" si="21"/>
        <v>2.7538200575293834E-4</v>
      </c>
      <c r="I243" s="6" t="s">
        <v>511</v>
      </c>
      <c r="J243" s="1" t="s">
        <v>22</v>
      </c>
      <c r="K243" s="1" t="s">
        <v>23</v>
      </c>
      <c r="L243" s="7">
        <f t="shared" si="23"/>
        <v>2.7538200575293834E-4</v>
      </c>
      <c r="M243" s="7">
        <f t="shared" si="24"/>
        <v>2.7538200575293834E-4</v>
      </c>
      <c r="N243" s="7">
        <v>0</v>
      </c>
      <c r="O243" s="1" t="s">
        <v>512</v>
      </c>
      <c r="P243" s="1" t="s">
        <v>513</v>
      </c>
      <c r="Q243" s="1" t="s">
        <v>25</v>
      </c>
      <c r="R243" s="1">
        <v>45690</v>
      </c>
    </row>
    <row r="244" spans="1:18" ht="48.75" customHeight="1" x14ac:dyDescent="0.25">
      <c r="A244" s="1">
        <v>194</v>
      </c>
      <c r="B244" s="1" t="s">
        <v>18</v>
      </c>
      <c r="C244" s="1" t="s">
        <v>490</v>
      </c>
      <c r="D244" s="1" t="s">
        <v>20</v>
      </c>
      <c r="E244" s="3">
        <v>5.0000000000000001E-3</v>
      </c>
      <c r="F244" s="4">
        <f t="shared" si="22"/>
        <v>1</v>
      </c>
      <c r="G244" s="16">
        <f t="shared" si="20"/>
        <v>5.0000000000000001E-3</v>
      </c>
      <c r="H244" s="7">
        <f t="shared" si="21"/>
        <v>1.1570672510627662E-5</v>
      </c>
      <c r="I244" s="6" t="s">
        <v>514</v>
      </c>
      <c r="J244" s="1" t="s">
        <v>22</v>
      </c>
      <c r="K244" s="1" t="s">
        <v>23</v>
      </c>
      <c r="L244" s="7">
        <f t="shared" si="23"/>
        <v>1.1570672510627662E-5</v>
      </c>
      <c r="M244" s="7">
        <f t="shared" si="24"/>
        <v>1.1570672510627662E-5</v>
      </c>
      <c r="N244" s="7">
        <v>0</v>
      </c>
      <c r="O244" s="1" t="s">
        <v>492</v>
      </c>
      <c r="P244" s="1" t="s">
        <v>22</v>
      </c>
      <c r="Q244" s="1" t="s">
        <v>25</v>
      </c>
      <c r="R244" s="1">
        <v>43977</v>
      </c>
    </row>
    <row r="245" spans="1:18" ht="30" x14ac:dyDescent="0.25">
      <c r="A245" s="1">
        <v>195</v>
      </c>
      <c r="B245" s="1" t="s">
        <v>18</v>
      </c>
      <c r="C245" s="1" t="s">
        <v>490</v>
      </c>
      <c r="D245" s="1" t="s">
        <v>20</v>
      </c>
      <c r="E245" s="3">
        <v>0.86599999999999999</v>
      </c>
      <c r="F245" s="4">
        <v>1</v>
      </c>
      <c r="G245" s="16">
        <f t="shared" si="20"/>
        <v>0.86599999999999999</v>
      </c>
      <c r="H245" s="7">
        <f t="shared" si="21"/>
        <v>2.0040404788407109E-3</v>
      </c>
      <c r="I245" s="6" t="s">
        <v>515</v>
      </c>
      <c r="J245" s="1" t="s">
        <v>22</v>
      </c>
      <c r="K245" s="1" t="s">
        <v>23</v>
      </c>
      <c r="L245" s="7">
        <f t="shared" si="23"/>
        <v>2.0040404788407109E-3</v>
      </c>
      <c r="M245" s="7">
        <f t="shared" si="24"/>
        <v>2.0040404788407109E-3</v>
      </c>
      <c r="N245" s="7">
        <v>0</v>
      </c>
      <c r="O245" s="1" t="s">
        <v>492</v>
      </c>
      <c r="P245" s="1" t="s">
        <v>22</v>
      </c>
      <c r="Q245" s="1" t="s">
        <v>25</v>
      </c>
      <c r="R245" s="1">
        <v>43977</v>
      </c>
    </row>
    <row r="246" spans="1:18" ht="30" x14ac:dyDescent="0.25">
      <c r="A246" s="1">
        <v>196</v>
      </c>
      <c r="B246" s="1" t="s">
        <v>18</v>
      </c>
      <c r="C246" s="1" t="s">
        <v>490</v>
      </c>
      <c r="D246" s="1" t="s">
        <v>20</v>
      </c>
      <c r="E246" s="3">
        <v>0.91400000000000003</v>
      </c>
      <c r="F246" s="4">
        <f>1/1</f>
        <v>1</v>
      </c>
      <c r="G246" s="16">
        <f t="shared" si="20"/>
        <v>0.91400000000000003</v>
      </c>
      <c r="H246" s="7">
        <f t="shared" si="21"/>
        <v>2.115118934942737E-3</v>
      </c>
      <c r="I246" s="6" t="s">
        <v>516</v>
      </c>
      <c r="J246" s="1" t="s">
        <v>22</v>
      </c>
      <c r="K246" s="1" t="s">
        <v>23</v>
      </c>
      <c r="L246" s="7">
        <f t="shared" si="23"/>
        <v>2.115118934942737E-3</v>
      </c>
      <c r="M246" s="7">
        <f t="shared" si="24"/>
        <v>2.115118934942737E-3</v>
      </c>
      <c r="N246" s="7">
        <v>0</v>
      </c>
      <c r="O246" s="1" t="s">
        <v>492</v>
      </c>
      <c r="P246" s="1" t="s">
        <v>22</v>
      </c>
      <c r="Q246" s="1" t="s">
        <v>25</v>
      </c>
      <c r="R246" s="1">
        <v>43977</v>
      </c>
    </row>
    <row r="247" spans="1:18" ht="30" x14ac:dyDescent="0.25">
      <c r="A247" s="1">
        <v>197</v>
      </c>
      <c r="B247" s="1" t="s">
        <v>18</v>
      </c>
      <c r="C247" s="1" t="s">
        <v>517</v>
      </c>
      <c r="D247" s="1" t="s">
        <v>20</v>
      </c>
      <c r="E247" s="3">
        <v>0.247</v>
      </c>
      <c r="F247" s="4">
        <v>1</v>
      </c>
      <c r="G247" s="16">
        <f t="shared" si="20"/>
        <v>0.247</v>
      </c>
      <c r="H247" s="7">
        <f t="shared" si="21"/>
        <v>5.7159122202500654E-4</v>
      </c>
      <c r="I247" s="6" t="s">
        <v>518</v>
      </c>
      <c r="J247" s="1" t="s">
        <v>22</v>
      </c>
      <c r="K247" s="1" t="s">
        <v>23</v>
      </c>
      <c r="L247" s="7">
        <f t="shared" si="23"/>
        <v>5.7159122202500654E-4</v>
      </c>
      <c r="M247" s="7">
        <f t="shared" si="24"/>
        <v>5.7159122202500654E-4</v>
      </c>
      <c r="N247" s="7">
        <v>0</v>
      </c>
      <c r="O247" s="1" t="s">
        <v>519</v>
      </c>
      <c r="P247" s="1" t="s">
        <v>22</v>
      </c>
      <c r="Q247" s="1" t="s">
        <v>25</v>
      </c>
      <c r="R247" s="1">
        <v>43977</v>
      </c>
    </row>
    <row r="248" spans="1:18" ht="30" x14ac:dyDescent="0.25">
      <c r="A248" s="1">
        <v>198</v>
      </c>
      <c r="B248" s="1" t="s">
        <v>18</v>
      </c>
      <c r="C248" s="1" t="s">
        <v>490</v>
      </c>
      <c r="D248" s="1" t="s">
        <v>20</v>
      </c>
      <c r="E248" s="3">
        <v>0.88300000000000001</v>
      </c>
      <c r="F248" s="4">
        <v>1</v>
      </c>
      <c r="G248" s="16">
        <f t="shared" si="20"/>
        <v>0.88300000000000001</v>
      </c>
      <c r="H248" s="7">
        <f t="shared" si="21"/>
        <v>2.0433807653768453E-3</v>
      </c>
      <c r="I248" s="6" t="s">
        <v>520</v>
      </c>
      <c r="J248" s="1" t="s">
        <v>22</v>
      </c>
      <c r="K248" s="1" t="s">
        <v>23</v>
      </c>
      <c r="L248" s="7">
        <f t="shared" si="23"/>
        <v>2.0433807653768453E-3</v>
      </c>
      <c r="M248" s="7">
        <f t="shared" si="24"/>
        <v>2.0433807653768453E-3</v>
      </c>
      <c r="N248" s="7">
        <v>0</v>
      </c>
      <c r="O248" s="1" t="s">
        <v>492</v>
      </c>
      <c r="P248" s="1" t="s">
        <v>22</v>
      </c>
      <c r="Q248" s="1" t="s">
        <v>25</v>
      </c>
      <c r="R248" s="1">
        <v>43977</v>
      </c>
    </row>
    <row r="249" spans="1:18" ht="30" x14ac:dyDescent="0.25">
      <c r="A249" s="1">
        <v>199</v>
      </c>
      <c r="B249" s="1" t="s">
        <v>18</v>
      </c>
      <c r="C249" s="1" t="s">
        <v>490</v>
      </c>
      <c r="D249" s="1" t="s">
        <v>20</v>
      </c>
      <c r="E249" s="3">
        <v>0.878</v>
      </c>
      <c r="F249" s="4">
        <v>1</v>
      </c>
      <c r="G249" s="16">
        <f t="shared" si="20"/>
        <v>0.878</v>
      </c>
      <c r="H249" s="7">
        <f t="shared" si="21"/>
        <v>2.0318100928662175E-3</v>
      </c>
      <c r="I249" s="6" t="s">
        <v>521</v>
      </c>
      <c r="J249" s="1" t="s">
        <v>22</v>
      </c>
      <c r="K249" s="1" t="s">
        <v>23</v>
      </c>
      <c r="L249" s="7">
        <f t="shared" si="23"/>
        <v>2.0318100928662175E-3</v>
      </c>
      <c r="M249" s="7">
        <f t="shared" si="24"/>
        <v>2.0318100928662175E-3</v>
      </c>
      <c r="N249" s="7">
        <v>0</v>
      </c>
      <c r="O249" s="1" t="s">
        <v>492</v>
      </c>
      <c r="P249" s="1" t="s">
        <v>22</v>
      </c>
      <c r="Q249" s="1" t="s">
        <v>25</v>
      </c>
      <c r="R249" s="1">
        <v>43977</v>
      </c>
    </row>
    <row r="250" spans="1:18" ht="30" x14ac:dyDescent="0.25">
      <c r="A250" s="1">
        <v>200</v>
      </c>
      <c r="B250" s="1" t="s">
        <v>18</v>
      </c>
      <c r="C250" s="1" t="s">
        <v>490</v>
      </c>
      <c r="D250" s="1" t="s">
        <v>20</v>
      </c>
      <c r="E250" s="3">
        <v>0.95199999999999996</v>
      </c>
      <c r="F250" s="4">
        <v>1</v>
      </c>
      <c r="G250" s="16">
        <f t="shared" si="20"/>
        <v>0.95199999999999996</v>
      </c>
      <c r="H250" s="7">
        <f t="shared" si="21"/>
        <v>2.2030560460235067E-3</v>
      </c>
      <c r="I250" s="6" t="s">
        <v>522</v>
      </c>
      <c r="J250" s="1" t="s">
        <v>22</v>
      </c>
      <c r="K250" s="1" t="s">
        <v>23</v>
      </c>
      <c r="L250" s="7">
        <f t="shared" si="23"/>
        <v>2.2030560460235067E-3</v>
      </c>
      <c r="M250" s="7">
        <f t="shared" si="24"/>
        <v>2.2030560460235067E-3</v>
      </c>
      <c r="N250" s="7">
        <v>0</v>
      </c>
      <c r="O250" s="1" t="s">
        <v>492</v>
      </c>
      <c r="P250" s="1" t="s">
        <v>22</v>
      </c>
      <c r="Q250" s="1" t="s">
        <v>25</v>
      </c>
      <c r="R250" s="1">
        <v>43977</v>
      </c>
    </row>
    <row r="251" spans="1:18" ht="30" x14ac:dyDescent="0.25">
      <c r="A251" s="1">
        <v>201</v>
      </c>
      <c r="B251" s="1" t="s">
        <v>27</v>
      </c>
      <c r="C251" s="1" t="s">
        <v>523</v>
      </c>
      <c r="D251" s="1" t="s">
        <v>29</v>
      </c>
      <c r="E251" s="3">
        <v>1.0940000000000001</v>
      </c>
      <c r="F251" s="4">
        <f>3/20</f>
        <v>0.15</v>
      </c>
      <c r="G251" s="16">
        <f t="shared" si="20"/>
        <v>0.1641</v>
      </c>
      <c r="H251" s="7">
        <f t="shared" si="21"/>
        <v>3.7974947179879987E-4</v>
      </c>
      <c r="I251" s="6" t="s">
        <v>524</v>
      </c>
      <c r="J251" s="1" t="s">
        <v>22</v>
      </c>
      <c r="K251" s="1" t="s">
        <v>23</v>
      </c>
      <c r="L251" s="7"/>
      <c r="M251" s="7"/>
      <c r="N251" s="7">
        <v>0</v>
      </c>
      <c r="O251" s="1" t="s">
        <v>525</v>
      </c>
      <c r="P251" s="1" t="s">
        <v>526</v>
      </c>
      <c r="Q251" s="1" t="s">
        <v>68</v>
      </c>
      <c r="R251" s="1">
        <v>76185</v>
      </c>
    </row>
    <row r="252" spans="1:18" ht="30" x14ac:dyDescent="0.25">
      <c r="A252" s="1">
        <v>201</v>
      </c>
      <c r="B252" s="1" t="s">
        <v>18</v>
      </c>
      <c r="C252" s="1" t="s">
        <v>527</v>
      </c>
      <c r="D252" s="1" t="s">
        <v>20</v>
      </c>
      <c r="E252" s="3">
        <v>1.0940000000000001</v>
      </c>
      <c r="F252" s="4">
        <f>17/20</f>
        <v>0.85</v>
      </c>
      <c r="G252" s="16">
        <f t="shared" si="20"/>
        <v>0.92990000000000006</v>
      </c>
      <c r="H252" s="7">
        <f t="shared" si="21"/>
        <v>2.1519136735265328E-3</v>
      </c>
      <c r="I252" s="6" t="s">
        <v>524</v>
      </c>
      <c r="J252" s="1" t="s">
        <v>22</v>
      </c>
      <c r="K252" s="1" t="s">
        <v>23</v>
      </c>
      <c r="L252" s="7">
        <f>M252</f>
        <v>2.1519136735265328E-3</v>
      </c>
      <c r="M252" s="7">
        <f>H252</f>
        <v>2.1519136735265328E-3</v>
      </c>
      <c r="N252" s="7">
        <v>0</v>
      </c>
      <c r="O252" s="1" t="s">
        <v>528</v>
      </c>
      <c r="P252" s="1" t="s">
        <v>526</v>
      </c>
      <c r="Q252" s="1" t="s">
        <v>68</v>
      </c>
      <c r="R252" s="1">
        <v>76102</v>
      </c>
    </row>
    <row r="253" spans="1:18" ht="30" x14ac:dyDescent="0.25">
      <c r="A253" s="1">
        <v>202</v>
      </c>
      <c r="B253" s="1" t="s">
        <v>18</v>
      </c>
      <c r="C253" s="1" t="s">
        <v>490</v>
      </c>
      <c r="D253" s="1" t="s">
        <v>20</v>
      </c>
      <c r="E253" s="3">
        <v>0.749</v>
      </c>
      <c r="F253" s="4">
        <f>1/1</f>
        <v>1</v>
      </c>
      <c r="G253" s="16">
        <f t="shared" si="20"/>
        <v>0.749</v>
      </c>
      <c r="H253" s="7">
        <f t="shared" si="21"/>
        <v>1.7332867420920238E-3</v>
      </c>
      <c r="I253" s="6" t="s">
        <v>529</v>
      </c>
      <c r="J253" s="1" t="s">
        <v>22</v>
      </c>
      <c r="K253" s="1" t="s">
        <v>23</v>
      </c>
      <c r="L253" s="7">
        <f>M253</f>
        <v>1.7332867420920238E-3</v>
      </c>
      <c r="M253" s="7">
        <f>H253</f>
        <v>1.7332867420920238E-3</v>
      </c>
      <c r="N253" s="7">
        <v>0</v>
      </c>
      <c r="O253" s="1" t="s">
        <v>492</v>
      </c>
      <c r="P253" s="1" t="s">
        <v>22</v>
      </c>
      <c r="Q253" s="1" t="s">
        <v>25</v>
      </c>
      <c r="R253" s="1">
        <v>43977</v>
      </c>
    </row>
    <row r="254" spans="1:18" ht="60" x14ac:dyDescent="0.25">
      <c r="A254" s="1">
        <v>203</v>
      </c>
      <c r="B254" s="1" t="s">
        <v>27</v>
      </c>
      <c r="C254" s="1" t="s">
        <v>493</v>
      </c>
      <c r="D254" s="1" t="s">
        <v>29</v>
      </c>
      <c r="E254" s="3">
        <v>1.7999999999999999E-2</v>
      </c>
      <c r="F254" s="4">
        <v>1</v>
      </c>
      <c r="G254" s="16">
        <f t="shared" si="20"/>
        <v>1.7999999999999999E-2</v>
      </c>
      <c r="H254" s="7">
        <f t="shared" si="21"/>
        <v>4.165442103825958E-5</v>
      </c>
      <c r="I254" s="6" t="s">
        <v>530</v>
      </c>
      <c r="J254" s="1" t="s">
        <v>22</v>
      </c>
      <c r="K254" s="1" t="s">
        <v>23</v>
      </c>
      <c r="L254" s="7">
        <v>0</v>
      </c>
      <c r="M254" s="7">
        <v>0</v>
      </c>
      <c r="N254" s="7">
        <v>0</v>
      </c>
      <c r="O254" s="1" t="s">
        <v>512</v>
      </c>
      <c r="P254" s="1" t="s">
        <v>513</v>
      </c>
      <c r="Q254" s="1" t="s">
        <v>25</v>
      </c>
      <c r="R254" s="1">
        <v>45690</v>
      </c>
    </row>
    <row r="255" spans="1:18" ht="30" x14ac:dyDescent="0.25">
      <c r="A255" s="1">
        <v>204</v>
      </c>
      <c r="B255" s="1" t="s">
        <v>18</v>
      </c>
      <c r="C255" s="1" t="s">
        <v>517</v>
      </c>
      <c r="D255" s="1" t="s">
        <v>20</v>
      </c>
      <c r="E255" s="3">
        <v>1.28</v>
      </c>
      <c r="F255" s="4">
        <v>1</v>
      </c>
      <c r="G255" s="16">
        <f t="shared" si="20"/>
        <v>1.28</v>
      </c>
      <c r="H255" s="7">
        <f t="shared" si="21"/>
        <v>2.9620921627206815E-3</v>
      </c>
      <c r="I255" s="6" t="s">
        <v>531</v>
      </c>
      <c r="J255" s="1" t="s">
        <v>22</v>
      </c>
      <c r="K255" s="1" t="s">
        <v>23</v>
      </c>
      <c r="L255" s="7">
        <f t="shared" ref="L255:L260" si="25">M255</f>
        <v>2.9620921627206815E-3</v>
      </c>
      <c r="M255" s="7">
        <f t="shared" ref="M255:M260" si="26">H255</f>
        <v>2.9620921627206815E-3</v>
      </c>
      <c r="N255" s="7">
        <v>0</v>
      </c>
      <c r="O255" s="1" t="s">
        <v>519</v>
      </c>
      <c r="P255" s="1" t="s">
        <v>22</v>
      </c>
      <c r="Q255" s="1" t="s">
        <v>25</v>
      </c>
      <c r="R255" s="1">
        <v>43977</v>
      </c>
    </row>
    <row r="256" spans="1:18" ht="30" x14ac:dyDescent="0.25">
      <c r="A256" s="1">
        <v>205</v>
      </c>
      <c r="B256" s="1" t="s">
        <v>18</v>
      </c>
      <c r="C256" s="1" t="s">
        <v>490</v>
      </c>
      <c r="D256" s="1" t="s">
        <v>20</v>
      </c>
      <c r="E256" s="3">
        <v>6.97</v>
      </c>
      <c r="F256" s="4">
        <f t="shared" ref="F256:F268" si="27">1/1</f>
        <v>1</v>
      </c>
      <c r="G256" s="16">
        <f t="shared" si="20"/>
        <v>6.97</v>
      </c>
      <c r="H256" s="7">
        <f t="shared" si="21"/>
        <v>1.6129517479814962E-2</v>
      </c>
      <c r="I256" s="6" t="s">
        <v>532</v>
      </c>
      <c r="J256" s="1" t="s">
        <v>22</v>
      </c>
      <c r="K256" s="1" t="s">
        <v>23</v>
      </c>
      <c r="L256" s="7">
        <f t="shared" si="25"/>
        <v>1.6129517479814962E-2</v>
      </c>
      <c r="M256" s="7">
        <f t="shared" si="26"/>
        <v>1.6129517479814962E-2</v>
      </c>
      <c r="N256" s="7">
        <v>0</v>
      </c>
      <c r="O256" s="1" t="s">
        <v>492</v>
      </c>
      <c r="P256" s="1" t="s">
        <v>22</v>
      </c>
      <c r="Q256" s="1" t="s">
        <v>25</v>
      </c>
      <c r="R256" s="1">
        <v>43977</v>
      </c>
    </row>
    <row r="257" spans="1:18" ht="30" x14ac:dyDescent="0.25">
      <c r="A257" s="1">
        <v>206</v>
      </c>
      <c r="B257" s="1" t="s">
        <v>18</v>
      </c>
      <c r="C257" s="1" t="s">
        <v>533</v>
      </c>
      <c r="D257" s="1" t="s">
        <v>20</v>
      </c>
      <c r="E257" s="3">
        <v>3.6509999999999998</v>
      </c>
      <c r="F257" s="4">
        <f t="shared" si="27"/>
        <v>1</v>
      </c>
      <c r="G257" s="16">
        <f t="shared" si="20"/>
        <v>3.6509999999999998</v>
      </c>
      <c r="H257" s="7">
        <f t="shared" si="21"/>
        <v>8.4489050672603185E-3</v>
      </c>
      <c r="I257" s="6" t="s">
        <v>534</v>
      </c>
      <c r="J257" s="1" t="s">
        <v>22</v>
      </c>
      <c r="K257" s="1" t="s">
        <v>23</v>
      </c>
      <c r="L257" s="7">
        <f t="shared" si="25"/>
        <v>8.4489050672603185E-3</v>
      </c>
      <c r="M257" s="7">
        <f t="shared" si="26"/>
        <v>8.4489050672603185E-3</v>
      </c>
      <c r="N257" s="7">
        <v>0</v>
      </c>
      <c r="O257" s="1" t="s">
        <v>495</v>
      </c>
      <c r="P257" s="1" t="s">
        <v>22</v>
      </c>
      <c r="Q257" s="1" t="s">
        <v>25</v>
      </c>
      <c r="R257" s="1">
        <v>43977</v>
      </c>
    </row>
    <row r="258" spans="1:18" ht="60" x14ac:dyDescent="0.25">
      <c r="A258" s="1">
        <v>207</v>
      </c>
      <c r="B258" s="1" t="s">
        <v>18</v>
      </c>
      <c r="C258" s="1" t="s">
        <v>493</v>
      </c>
      <c r="D258" s="1" t="s">
        <v>20</v>
      </c>
      <c r="E258" s="3">
        <v>15.39</v>
      </c>
      <c r="F258" s="4">
        <f t="shared" si="27"/>
        <v>1</v>
      </c>
      <c r="G258" s="16">
        <f t="shared" si="20"/>
        <v>15.39</v>
      </c>
      <c r="H258" s="7">
        <f t="shared" si="21"/>
        <v>3.5614529987711946E-2</v>
      </c>
      <c r="I258" s="6" t="s">
        <v>535</v>
      </c>
      <c r="J258" s="1" t="s">
        <v>22</v>
      </c>
      <c r="K258" s="1" t="s">
        <v>23</v>
      </c>
      <c r="L258" s="7">
        <f t="shared" si="25"/>
        <v>3.5614529987711946E-2</v>
      </c>
      <c r="M258" s="7">
        <f t="shared" si="26"/>
        <v>3.5614529987711946E-2</v>
      </c>
      <c r="N258" s="7">
        <v>0</v>
      </c>
      <c r="O258" s="1" t="s">
        <v>512</v>
      </c>
      <c r="P258" s="1" t="s">
        <v>513</v>
      </c>
      <c r="Q258" s="1" t="s">
        <v>25</v>
      </c>
      <c r="R258" s="1">
        <v>45690</v>
      </c>
    </row>
    <row r="259" spans="1:18" x14ac:dyDescent="0.25">
      <c r="A259" s="1">
        <v>208</v>
      </c>
      <c r="B259" s="1" t="s">
        <v>18</v>
      </c>
      <c r="C259" s="1" t="s">
        <v>482</v>
      </c>
      <c r="D259" s="1" t="s">
        <v>20</v>
      </c>
      <c r="E259" s="3">
        <v>0.113</v>
      </c>
      <c r="F259" s="4">
        <f t="shared" si="27"/>
        <v>1</v>
      </c>
      <c r="G259" s="16">
        <f t="shared" si="20"/>
        <v>0.113</v>
      </c>
      <c r="H259" s="7">
        <f t="shared" si="21"/>
        <v>2.6149719874018519E-4</v>
      </c>
      <c r="I259" s="6" t="s">
        <v>536</v>
      </c>
      <c r="J259" s="1" t="s">
        <v>22</v>
      </c>
      <c r="K259" s="1" t="s">
        <v>23</v>
      </c>
      <c r="L259" s="7">
        <f t="shared" si="25"/>
        <v>2.6149719874018519E-4</v>
      </c>
      <c r="M259" s="7">
        <f t="shared" si="26"/>
        <v>2.6149719874018519E-4</v>
      </c>
      <c r="N259" s="7">
        <v>0</v>
      </c>
      <c r="O259" s="1" t="s">
        <v>484</v>
      </c>
      <c r="P259" s="1" t="s">
        <v>22</v>
      </c>
      <c r="Q259" s="1" t="s">
        <v>25</v>
      </c>
      <c r="R259" s="1">
        <v>43977</v>
      </c>
    </row>
    <row r="260" spans="1:18" ht="30" x14ac:dyDescent="0.25">
      <c r="A260" s="1">
        <v>209</v>
      </c>
      <c r="B260" s="1" t="s">
        <v>18</v>
      </c>
      <c r="C260" s="1" t="s">
        <v>533</v>
      </c>
      <c r="D260" s="1" t="s">
        <v>20</v>
      </c>
      <c r="E260" s="3">
        <v>2.2749999999999999</v>
      </c>
      <c r="F260" s="4">
        <f t="shared" si="27"/>
        <v>1</v>
      </c>
      <c r="G260" s="16">
        <f t="shared" ref="G260:G322" si="28">E260*F260</f>
        <v>2.2749999999999999</v>
      </c>
      <c r="H260" s="7">
        <f t="shared" ref="H260:H322" si="29">G260/432.127</f>
        <v>5.2646559923355861E-3</v>
      </c>
      <c r="I260" s="6" t="s">
        <v>537</v>
      </c>
      <c r="J260" s="1" t="s">
        <v>22</v>
      </c>
      <c r="K260" s="1" t="s">
        <v>23</v>
      </c>
      <c r="L260" s="7">
        <f t="shared" si="25"/>
        <v>5.2646559923355861E-3</v>
      </c>
      <c r="M260" s="7">
        <f t="shared" si="26"/>
        <v>5.2646559923355861E-3</v>
      </c>
      <c r="N260" s="7">
        <v>0</v>
      </c>
      <c r="O260" s="1" t="s">
        <v>495</v>
      </c>
      <c r="P260" s="1" t="s">
        <v>22</v>
      </c>
      <c r="Q260" s="1" t="s">
        <v>25</v>
      </c>
      <c r="R260" s="1">
        <v>43977</v>
      </c>
    </row>
    <row r="261" spans="1:18" ht="30" x14ac:dyDescent="0.25">
      <c r="A261" s="1">
        <v>210</v>
      </c>
      <c r="B261" s="1" t="s">
        <v>27</v>
      </c>
      <c r="C261" s="1" t="s">
        <v>538</v>
      </c>
      <c r="D261" s="1" t="s">
        <v>29</v>
      </c>
      <c r="E261" s="3">
        <v>13.417</v>
      </c>
      <c r="F261" s="4">
        <f t="shared" si="27"/>
        <v>1</v>
      </c>
      <c r="G261" s="16">
        <f t="shared" si="28"/>
        <v>13.417</v>
      </c>
      <c r="H261" s="7">
        <f t="shared" si="29"/>
        <v>3.104874261501827E-2</v>
      </c>
      <c r="I261" s="6" t="s">
        <v>539</v>
      </c>
      <c r="J261" s="1" t="s">
        <v>22</v>
      </c>
      <c r="K261" s="1" t="s">
        <v>23</v>
      </c>
      <c r="L261" s="7">
        <v>0</v>
      </c>
      <c r="M261" s="7">
        <v>0</v>
      </c>
      <c r="N261" s="7">
        <v>0</v>
      </c>
      <c r="O261" s="1" t="s">
        <v>540</v>
      </c>
      <c r="P261" s="1" t="s">
        <v>22</v>
      </c>
      <c r="Q261" s="1" t="s">
        <v>25</v>
      </c>
      <c r="R261" s="1">
        <v>43977</v>
      </c>
    </row>
    <row r="262" spans="1:18" ht="30" x14ac:dyDescent="0.25">
      <c r="A262" s="1">
        <v>211</v>
      </c>
      <c r="B262" s="1" t="s">
        <v>18</v>
      </c>
      <c r="C262" s="1" t="s">
        <v>541</v>
      </c>
      <c r="D262" s="1" t="s">
        <v>20</v>
      </c>
      <c r="E262" s="3">
        <v>13.882999999999999</v>
      </c>
      <c r="F262" s="4">
        <f t="shared" si="27"/>
        <v>1</v>
      </c>
      <c r="G262" s="16">
        <f t="shared" si="28"/>
        <v>13.882999999999999</v>
      </c>
      <c r="H262" s="7">
        <f t="shared" si="29"/>
        <v>3.2127129293008767E-2</v>
      </c>
      <c r="I262" s="6" t="s">
        <v>542</v>
      </c>
      <c r="J262" s="1" t="s">
        <v>22</v>
      </c>
      <c r="K262" s="1" t="s">
        <v>23</v>
      </c>
      <c r="L262" s="7">
        <f>M262</f>
        <v>3.2127129293008767E-2</v>
      </c>
      <c r="M262" s="7">
        <f>H262</f>
        <v>3.2127129293008767E-2</v>
      </c>
      <c r="N262" s="7">
        <v>0</v>
      </c>
      <c r="O262" s="1" t="s">
        <v>543</v>
      </c>
      <c r="P262" s="1" t="s">
        <v>544</v>
      </c>
      <c r="Q262" s="1" t="s">
        <v>68</v>
      </c>
      <c r="R262" s="1">
        <v>75251</v>
      </c>
    </row>
    <row r="263" spans="1:18" x14ac:dyDescent="0.25">
      <c r="A263" s="1">
        <v>212</v>
      </c>
      <c r="B263" s="1" t="s">
        <v>18</v>
      </c>
      <c r="C263" s="1" t="s">
        <v>482</v>
      </c>
      <c r="D263" s="1" t="s">
        <v>20</v>
      </c>
      <c r="E263" s="3">
        <v>1.792</v>
      </c>
      <c r="F263" s="4">
        <f t="shared" si="27"/>
        <v>1</v>
      </c>
      <c r="G263" s="16">
        <f t="shared" si="28"/>
        <v>1.792</v>
      </c>
      <c r="H263" s="7">
        <f t="shared" si="29"/>
        <v>4.1469290278089545E-3</v>
      </c>
      <c r="I263" s="6" t="s">
        <v>545</v>
      </c>
      <c r="J263" s="1" t="s">
        <v>22</v>
      </c>
      <c r="K263" s="1" t="s">
        <v>23</v>
      </c>
      <c r="L263" s="7">
        <f>M263</f>
        <v>4.1469290278089545E-3</v>
      </c>
      <c r="M263" s="7">
        <f>H263</f>
        <v>4.1469290278089545E-3</v>
      </c>
      <c r="N263" s="7">
        <v>0</v>
      </c>
      <c r="O263" s="1" t="s">
        <v>484</v>
      </c>
      <c r="P263" s="1" t="s">
        <v>22</v>
      </c>
      <c r="Q263" s="1" t="s">
        <v>25</v>
      </c>
      <c r="R263" s="1">
        <v>43977</v>
      </c>
    </row>
    <row r="264" spans="1:18" ht="30" x14ac:dyDescent="0.25">
      <c r="A264" s="1">
        <v>213</v>
      </c>
      <c r="B264" s="1" t="s">
        <v>18</v>
      </c>
      <c r="C264" s="1" t="s">
        <v>546</v>
      </c>
      <c r="D264" s="1" t="s">
        <v>20</v>
      </c>
      <c r="E264" s="3">
        <v>3.5590000000000002</v>
      </c>
      <c r="F264" s="4">
        <f t="shared" si="27"/>
        <v>1</v>
      </c>
      <c r="G264" s="16">
        <f t="shared" si="28"/>
        <v>3.5590000000000002</v>
      </c>
      <c r="H264" s="7">
        <f t="shared" si="29"/>
        <v>8.2360046930647704E-3</v>
      </c>
      <c r="I264" s="6" t="s">
        <v>547</v>
      </c>
      <c r="J264" s="1" t="s">
        <v>22</v>
      </c>
      <c r="K264" s="1" t="s">
        <v>23</v>
      </c>
      <c r="L264" s="7">
        <f>M264</f>
        <v>8.2360046930647704E-3</v>
      </c>
      <c r="M264" s="7">
        <f>H264</f>
        <v>8.2360046930647704E-3</v>
      </c>
      <c r="N264" s="7">
        <v>0</v>
      </c>
      <c r="O264" s="1" t="s">
        <v>548</v>
      </c>
      <c r="P264" s="1" t="s">
        <v>549</v>
      </c>
      <c r="Q264" s="1" t="s">
        <v>25</v>
      </c>
      <c r="R264" s="1">
        <v>43062</v>
      </c>
    </row>
    <row r="265" spans="1:18" ht="30" x14ac:dyDescent="0.25">
      <c r="A265" s="1">
        <v>214</v>
      </c>
      <c r="B265" s="1" t="s">
        <v>18</v>
      </c>
      <c r="C265" s="1" t="s">
        <v>546</v>
      </c>
      <c r="D265" s="1" t="s">
        <v>20</v>
      </c>
      <c r="E265" s="3">
        <v>27.315999999999999</v>
      </c>
      <c r="F265" s="4">
        <f t="shared" si="27"/>
        <v>1</v>
      </c>
      <c r="G265" s="16">
        <f t="shared" si="28"/>
        <v>27.315999999999999</v>
      </c>
      <c r="H265" s="7">
        <f t="shared" si="29"/>
        <v>6.3212898060061043E-2</v>
      </c>
      <c r="I265" s="6" t="s">
        <v>550</v>
      </c>
      <c r="J265" s="1" t="s">
        <v>22</v>
      </c>
      <c r="K265" s="1" t="s">
        <v>23</v>
      </c>
      <c r="L265" s="7">
        <f>M265</f>
        <v>6.3212898060061043E-2</v>
      </c>
      <c r="M265" s="7">
        <f>H265</f>
        <v>6.3212898060061043E-2</v>
      </c>
      <c r="N265" s="7">
        <v>0</v>
      </c>
      <c r="O265" s="1" t="s">
        <v>548</v>
      </c>
      <c r="P265" s="1" t="s">
        <v>549</v>
      </c>
      <c r="Q265" s="1" t="s">
        <v>25</v>
      </c>
      <c r="R265" s="1">
        <v>43062</v>
      </c>
    </row>
    <row r="266" spans="1:18" ht="30" x14ac:dyDescent="0.25">
      <c r="A266" s="1">
        <v>215</v>
      </c>
      <c r="B266" s="1" t="s">
        <v>27</v>
      </c>
      <c r="C266" s="1" t="s">
        <v>546</v>
      </c>
      <c r="D266" s="1" t="s">
        <v>29</v>
      </c>
      <c r="E266" s="3">
        <v>0.2</v>
      </c>
      <c r="F266" s="4">
        <f t="shared" si="27"/>
        <v>1</v>
      </c>
      <c r="G266" s="16">
        <f t="shared" si="28"/>
        <v>0.2</v>
      </c>
      <c r="H266" s="7">
        <f t="shared" si="29"/>
        <v>4.6282690042510655E-4</v>
      </c>
      <c r="I266" s="6" t="s">
        <v>551</v>
      </c>
      <c r="J266" s="1" t="s">
        <v>22</v>
      </c>
      <c r="K266" s="1" t="s">
        <v>23</v>
      </c>
      <c r="L266" s="7">
        <v>0</v>
      </c>
      <c r="M266" s="7">
        <v>0</v>
      </c>
      <c r="N266" s="7">
        <v>0</v>
      </c>
      <c r="O266" s="1" t="s">
        <v>548</v>
      </c>
      <c r="P266" s="1" t="s">
        <v>549</v>
      </c>
      <c r="Q266" s="1" t="s">
        <v>25</v>
      </c>
      <c r="R266" s="1">
        <v>43062</v>
      </c>
    </row>
    <row r="267" spans="1:18" x14ac:dyDescent="0.25">
      <c r="A267" s="1">
        <v>216</v>
      </c>
      <c r="B267" s="1" t="s">
        <v>18</v>
      </c>
      <c r="C267" s="1" t="s">
        <v>552</v>
      </c>
      <c r="D267" s="1" t="s">
        <v>20</v>
      </c>
      <c r="E267" s="3">
        <v>0.16200000000000001</v>
      </c>
      <c r="F267" s="4">
        <f t="shared" si="27"/>
        <v>1</v>
      </c>
      <c r="G267" s="16">
        <f t="shared" si="28"/>
        <v>0.16200000000000001</v>
      </c>
      <c r="H267" s="7">
        <f t="shared" si="29"/>
        <v>3.7488978934433625E-4</v>
      </c>
      <c r="I267" s="6" t="s">
        <v>553</v>
      </c>
      <c r="J267" s="1" t="s">
        <v>22</v>
      </c>
      <c r="K267" s="1" t="s">
        <v>23</v>
      </c>
      <c r="L267" s="7">
        <f>M267</f>
        <v>3.7488978934433625E-4</v>
      </c>
      <c r="M267" s="7">
        <f>H267</f>
        <v>3.7488978934433625E-4</v>
      </c>
      <c r="N267" s="7">
        <v>0</v>
      </c>
      <c r="O267" s="1" t="s">
        <v>554</v>
      </c>
      <c r="P267" s="1" t="s">
        <v>274</v>
      </c>
      <c r="Q267" s="1" t="s">
        <v>25</v>
      </c>
      <c r="R267" s="1">
        <v>43906</v>
      </c>
    </row>
    <row r="268" spans="1:18" x14ac:dyDescent="0.25">
      <c r="A268" s="1">
        <v>217</v>
      </c>
      <c r="B268" s="1" t="s">
        <v>18</v>
      </c>
      <c r="C268" s="1" t="s">
        <v>552</v>
      </c>
      <c r="D268" s="1" t="s">
        <v>20</v>
      </c>
      <c r="E268" s="3">
        <v>63.466999999999999</v>
      </c>
      <c r="F268" s="4">
        <f t="shared" si="27"/>
        <v>1</v>
      </c>
      <c r="G268" s="16">
        <f t="shared" si="28"/>
        <v>63.466999999999999</v>
      </c>
      <c r="H268" s="7">
        <f t="shared" si="29"/>
        <v>0.14687117444640116</v>
      </c>
      <c r="I268" s="6" t="s">
        <v>555</v>
      </c>
      <c r="J268" s="1" t="s">
        <v>22</v>
      </c>
      <c r="K268" s="1" t="s">
        <v>23</v>
      </c>
      <c r="L268" s="7">
        <f>M268</f>
        <v>0.14687117444640116</v>
      </c>
      <c r="M268" s="7">
        <f>H268</f>
        <v>0.14687117444640116</v>
      </c>
      <c r="N268" s="7">
        <v>0</v>
      </c>
      <c r="O268" s="1" t="s">
        <v>554</v>
      </c>
      <c r="P268" s="1" t="s">
        <v>274</v>
      </c>
      <c r="Q268" s="1" t="s">
        <v>25</v>
      </c>
      <c r="R268" s="1">
        <v>43906</v>
      </c>
    </row>
    <row r="269" spans="1:18" x14ac:dyDescent="0.25">
      <c r="A269" s="1">
        <v>218</v>
      </c>
      <c r="B269" s="1" t="s">
        <v>18</v>
      </c>
      <c r="C269" s="1" t="s">
        <v>556</v>
      </c>
      <c r="D269" s="1" t="s">
        <v>20</v>
      </c>
      <c r="E269" s="3">
        <v>7.5880000000000001</v>
      </c>
      <c r="F269" s="17">
        <f>1666667/100000000</f>
        <v>1.6666670000000001E-2</v>
      </c>
      <c r="G269" s="16">
        <f t="shared" si="28"/>
        <v>0.12646669196000002</v>
      </c>
      <c r="H269" s="7">
        <f t="shared" si="29"/>
        <v>2.926609352343177E-4</v>
      </c>
      <c r="I269" s="6" t="s">
        <v>557</v>
      </c>
      <c r="J269" s="1" t="s">
        <v>22</v>
      </c>
      <c r="K269" s="1" t="s">
        <v>23</v>
      </c>
      <c r="L269" s="7">
        <f>M269</f>
        <v>2.926609352343177E-4</v>
      </c>
      <c r="M269" s="7">
        <f>H269</f>
        <v>2.926609352343177E-4</v>
      </c>
      <c r="N269" s="7">
        <v>0</v>
      </c>
      <c r="O269" s="1" t="s">
        <v>558</v>
      </c>
      <c r="P269" s="1" t="s">
        <v>559</v>
      </c>
      <c r="Q269" s="1" t="s">
        <v>25</v>
      </c>
      <c r="R269" s="1">
        <v>44601</v>
      </c>
    </row>
    <row r="270" spans="1:18" x14ac:dyDescent="0.25">
      <c r="A270" s="1">
        <v>218</v>
      </c>
      <c r="B270" s="1" t="s">
        <v>18</v>
      </c>
      <c r="C270" s="1" t="s">
        <v>560</v>
      </c>
      <c r="D270" s="1" t="s">
        <v>20</v>
      </c>
      <c r="E270" s="3">
        <v>7.5880000000000001</v>
      </c>
      <c r="F270" s="17">
        <f>416667/100000000</f>
        <v>4.1666699999999999E-3</v>
      </c>
      <c r="G270" s="16">
        <f t="shared" si="28"/>
        <v>3.1616691959999998E-2</v>
      </c>
      <c r="H270" s="7">
        <f t="shared" si="29"/>
        <v>7.3165277707710921E-5</v>
      </c>
      <c r="I270" s="7" t="s">
        <v>557</v>
      </c>
      <c r="J270" s="1" t="s">
        <v>22</v>
      </c>
      <c r="K270" s="1" t="s">
        <v>23</v>
      </c>
      <c r="L270" s="7">
        <f>M270</f>
        <v>7.3165277707710921E-5</v>
      </c>
      <c r="M270" s="7">
        <f>H270</f>
        <v>7.3165277707710921E-5</v>
      </c>
      <c r="N270" s="7">
        <v>0</v>
      </c>
      <c r="O270" s="1" t="s">
        <v>561</v>
      </c>
      <c r="P270" s="1" t="s">
        <v>559</v>
      </c>
      <c r="Q270" s="1" t="s">
        <v>25</v>
      </c>
      <c r="R270" s="1">
        <v>44601</v>
      </c>
    </row>
    <row r="271" spans="1:18" x14ac:dyDescent="0.25">
      <c r="A271" s="1">
        <v>218</v>
      </c>
      <c r="B271" s="1" t="s">
        <v>18</v>
      </c>
      <c r="C271" s="1" t="s">
        <v>562</v>
      </c>
      <c r="D271" s="1" t="s">
        <v>20</v>
      </c>
      <c r="E271" s="3">
        <v>7.5880000000000001</v>
      </c>
      <c r="F271" s="17">
        <f>416667/100000000</f>
        <v>4.1666699999999999E-3</v>
      </c>
      <c r="G271" s="16">
        <f t="shared" si="28"/>
        <v>3.1616691959999998E-2</v>
      </c>
      <c r="H271" s="7">
        <f t="shared" si="29"/>
        <v>7.3165277707710921E-5</v>
      </c>
      <c r="I271" s="6" t="s">
        <v>557</v>
      </c>
      <c r="J271" s="1" t="s">
        <v>22</v>
      </c>
      <c r="K271" s="1" t="s">
        <v>23</v>
      </c>
      <c r="L271" s="7">
        <f>M271</f>
        <v>7.3165277707710921E-5</v>
      </c>
      <c r="M271" s="7">
        <f>H271</f>
        <v>7.3165277707710921E-5</v>
      </c>
      <c r="N271" s="7">
        <v>0</v>
      </c>
      <c r="O271" s="1" t="s">
        <v>563</v>
      </c>
      <c r="P271" s="1" t="s">
        <v>23</v>
      </c>
      <c r="Q271" s="1" t="s">
        <v>168</v>
      </c>
      <c r="R271" s="1">
        <v>94002</v>
      </c>
    </row>
    <row r="272" spans="1:18" x14ac:dyDescent="0.25">
      <c r="A272" s="1">
        <v>218</v>
      </c>
      <c r="B272" s="1" t="s">
        <v>27</v>
      </c>
      <c r="C272" s="1" t="s">
        <v>564</v>
      </c>
      <c r="D272" s="1" t="s">
        <v>29</v>
      </c>
      <c r="E272" s="3">
        <v>7.5880000000000001</v>
      </c>
      <c r="F272" s="17">
        <f>27777777/1000000000</f>
        <v>2.7777777E-2</v>
      </c>
      <c r="G272" s="16">
        <f t="shared" si="28"/>
        <v>0.210777771876</v>
      </c>
      <c r="H272" s="7">
        <f t="shared" si="29"/>
        <v>4.8776811417939632E-4</v>
      </c>
      <c r="I272" s="7" t="s">
        <v>557</v>
      </c>
      <c r="J272" s="1" t="s">
        <v>22</v>
      </c>
      <c r="K272" s="1" t="s">
        <v>23</v>
      </c>
      <c r="L272" s="7">
        <v>0</v>
      </c>
      <c r="M272" s="7">
        <v>0</v>
      </c>
      <c r="N272" s="7">
        <v>0</v>
      </c>
      <c r="O272" s="1" t="s">
        <v>565</v>
      </c>
      <c r="P272" s="1" t="s">
        <v>248</v>
      </c>
      <c r="Q272" s="1" t="s">
        <v>25</v>
      </c>
      <c r="R272" s="1">
        <v>44710</v>
      </c>
    </row>
    <row r="273" spans="1:18" x14ac:dyDescent="0.25">
      <c r="A273" s="1">
        <v>218</v>
      </c>
      <c r="B273" s="1" t="s">
        <v>27</v>
      </c>
      <c r="C273" s="1" t="s">
        <v>566</v>
      </c>
      <c r="D273" s="1" t="s">
        <v>29</v>
      </c>
      <c r="E273" s="3">
        <v>7.5880000000000001</v>
      </c>
      <c r="F273" s="17">
        <f>154321/25000000</f>
        <v>6.1728399999999998E-3</v>
      </c>
      <c r="G273" s="16">
        <f t="shared" si="28"/>
        <v>4.6839509920000001E-2</v>
      </c>
      <c r="H273" s="7">
        <f t="shared" si="29"/>
        <v>1.0839292596852315E-4</v>
      </c>
      <c r="I273" s="6" t="s">
        <v>557</v>
      </c>
      <c r="J273" s="1" t="s">
        <v>22</v>
      </c>
      <c r="K273" s="1" t="s">
        <v>23</v>
      </c>
      <c r="L273" s="7">
        <v>0</v>
      </c>
      <c r="M273" s="7">
        <v>0</v>
      </c>
      <c r="N273" s="7">
        <v>0</v>
      </c>
      <c r="O273" s="1" t="s">
        <v>565</v>
      </c>
      <c r="P273" s="1" t="s">
        <v>248</v>
      </c>
      <c r="Q273" s="1" t="s">
        <v>25</v>
      </c>
      <c r="R273" s="1">
        <v>44710</v>
      </c>
    </row>
    <row r="274" spans="1:18" x14ac:dyDescent="0.25">
      <c r="A274" s="1">
        <v>218</v>
      </c>
      <c r="B274" s="1" t="s">
        <v>18</v>
      </c>
      <c r="C274" s="1" t="s">
        <v>567</v>
      </c>
      <c r="D274" s="1" t="s">
        <v>20</v>
      </c>
      <c r="E274" s="3">
        <v>7.5880000000000001</v>
      </c>
      <c r="F274" s="17">
        <f>416667/100000000</f>
        <v>4.1666699999999999E-3</v>
      </c>
      <c r="G274" s="16">
        <f t="shared" si="28"/>
        <v>3.1616691959999998E-2</v>
      </c>
      <c r="H274" s="7">
        <f t="shared" si="29"/>
        <v>7.3165277707710921E-5</v>
      </c>
      <c r="I274" s="7" t="s">
        <v>557</v>
      </c>
      <c r="J274" s="1" t="s">
        <v>22</v>
      </c>
      <c r="K274" s="1" t="s">
        <v>23</v>
      </c>
      <c r="L274" s="7">
        <f>M274</f>
        <v>7.3165277707710921E-5</v>
      </c>
      <c r="M274" s="7">
        <f>H274</f>
        <v>7.3165277707710921E-5</v>
      </c>
      <c r="N274" s="7">
        <v>0</v>
      </c>
      <c r="O274" s="1" t="s">
        <v>568</v>
      </c>
      <c r="P274" s="1" t="s">
        <v>248</v>
      </c>
      <c r="Q274" s="1" t="s">
        <v>25</v>
      </c>
      <c r="R274" s="1">
        <v>44705</v>
      </c>
    </row>
    <row r="275" spans="1:18" ht="33.75" customHeight="1" x14ac:dyDescent="0.25">
      <c r="A275" s="1">
        <v>218</v>
      </c>
      <c r="B275" s="1" t="s">
        <v>18</v>
      </c>
      <c r="C275" s="1" t="s">
        <v>569</v>
      </c>
      <c r="D275" s="1" t="s">
        <v>20</v>
      </c>
      <c r="E275" s="3">
        <v>7.5880000000000001</v>
      </c>
      <c r="F275" s="17">
        <f>1666667/100000000</f>
        <v>1.6666670000000001E-2</v>
      </c>
      <c r="G275" s="16">
        <f t="shared" si="28"/>
        <v>0.12646669196000002</v>
      </c>
      <c r="H275" s="7">
        <f t="shared" si="29"/>
        <v>2.926609352343177E-4</v>
      </c>
      <c r="I275" s="6" t="s">
        <v>557</v>
      </c>
      <c r="J275" s="1" t="s">
        <v>22</v>
      </c>
      <c r="K275" s="1" t="s">
        <v>23</v>
      </c>
      <c r="L275" s="7">
        <f>M275</f>
        <v>2.926609352343177E-4</v>
      </c>
      <c r="M275" s="7">
        <f>H275</f>
        <v>2.926609352343177E-4</v>
      </c>
      <c r="N275" s="7">
        <v>0</v>
      </c>
      <c r="O275" s="1" t="s">
        <v>570</v>
      </c>
      <c r="P275" s="1" t="s">
        <v>248</v>
      </c>
      <c r="Q275" s="1" t="s">
        <v>25</v>
      </c>
      <c r="R275" s="1">
        <v>44705</v>
      </c>
    </row>
    <row r="276" spans="1:18" x14ac:dyDescent="0.25">
      <c r="A276" s="1">
        <v>218</v>
      </c>
      <c r="B276" s="1" t="s">
        <v>27</v>
      </c>
      <c r="C276" s="1" t="s">
        <v>571</v>
      </c>
      <c r="D276" s="1" t="s">
        <v>29</v>
      </c>
      <c r="E276" s="3">
        <v>7.5880000000000001</v>
      </c>
      <c r="F276" s="17">
        <f>154321/25000000</f>
        <v>6.1728399999999998E-3</v>
      </c>
      <c r="G276" s="16">
        <f t="shared" si="28"/>
        <v>4.6839509920000001E-2</v>
      </c>
      <c r="H276" s="7">
        <f t="shared" si="29"/>
        <v>1.0839292596852315E-4</v>
      </c>
      <c r="I276" s="6" t="s">
        <v>557</v>
      </c>
      <c r="J276" s="1" t="s">
        <v>22</v>
      </c>
      <c r="K276" s="1" t="s">
        <v>23</v>
      </c>
      <c r="L276" s="7">
        <v>0</v>
      </c>
      <c r="M276" s="7">
        <v>0</v>
      </c>
      <c r="N276" s="7">
        <v>0</v>
      </c>
      <c r="O276" s="1" t="s">
        <v>572</v>
      </c>
      <c r="P276" s="1" t="s">
        <v>248</v>
      </c>
      <c r="Q276" s="1" t="s">
        <v>25</v>
      </c>
      <c r="R276" s="1">
        <v>44708</v>
      </c>
    </row>
    <row r="277" spans="1:18" x14ac:dyDescent="0.25">
      <c r="A277" s="1">
        <v>218</v>
      </c>
      <c r="B277" s="1" t="s">
        <v>18</v>
      </c>
      <c r="C277" s="1" t="s">
        <v>573</v>
      </c>
      <c r="D277" s="1" t="s">
        <v>20</v>
      </c>
      <c r="E277" s="3">
        <v>7.5880000000000001</v>
      </c>
      <c r="F277" s="17">
        <f>2083333/50000000</f>
        <v>4.1666660000000001E-2</v>
      </c>
      <c r="G277" s="16">
        <f t="shared" si="28"/>
        <v>0.31616661608000002</v>
      </c>
      <c r="H277" s="7">
        <f t="shared" si="29"/>
        <v>7.3165207469100518E-4</v>
      </c>
      <c r="I277" s="6" t="s">
        <v>557</v>
      </c>
      <c r="J277" s="1" t="s">
        <v>22</v>
      </c>
      <c r="K277" s="1" t="s">
        <v>23</v>
      </c>
      <c r="L277" s="7">
        <f>M277</f>
        <v>7.3165207469100518E-4</v>
      </c>
      <c r="M277" s="7">
        <f>H277</f>
        <v>7.3165207469100518E-4</v>
      </c>
      <c r="N277" s="7">
        <v>0</v>
      </c>
      <c r="O277" s="1" t="s">
        <v>574</v>
      </c>
      <c r="P277" s="1" t="s">
        <v>575</v>
      </c>
      <c r="Q277" s="1" t="s">
        <v>25</v>
      </c>
      <c r="R277" s="1">
        <v>44318</v>
      </c>
    </row>
    <row r="278" spans="1:18" x14ac:dyDescent="0.25">
      <c r="A278" s="1">
        <v>218</v>
      </c>
      <c r="B278" s="1" t="s">
        <v>27</v>
      </c>
      <c r="C278" s="1" t="s">
        <v>576</v>
      </c>
      <c r="D278" s="1" t="s">
        <v>29</v>
      </c>
      <c r="E278" s="3">
        <v>7.5880000000000001</v>
      </c>
      <c r="F278" s="17">
        <f>61729/50000000</f>
        <v>1.2345800000000001E-3</v>
      </c>
      <c r="G278" s="16">
        <f t="shared" si="28"/>
        <v>9.3679930400000014E-3</v>
      </c>
      <c r="H278" s="7">
        <f t="shared" si="29"/>
        <v>2.1678795909535857E-5</v>
      </c>
      <c r="I278" s="6" t="s">
        <v>557</v>
      </c>
      <c r="J278" s="1" t="s">
        <v>22</v>
      </c>
      <c r="K278" s="1" t="s">
        <v>23</v>
      </c>
      <c r="L278" s="7">
        <v>0</v>
      </c>
      <c r="M278" s="7">
        <v>0</v>
      </c>
      <c r="N278" s="7">
        <v>0</v>
      </c>
      <c r="O278" s="1" t="s">
        <v>577</v>
      </c>
      <c r="P278" s="1" t="s">
        <v>578</v>
      </c>
      <c r="Q278" s="1" t="s">
        <v>51</v>
      </c>
      <c r="R278" s="1">
        <v>33004</v>
      </c>
    </row>
    <row r="279" spans="1:18" x14ac:dyDescent="0.25">
      <c r="A279" s="1">
        <v>218</v>
      </c>
      <c r="B279" s="1" t="s">
        <v>18</v>
      </c>
      <c r="C279" s="1" t="s">
        <v>579</v>
      </c>
      <c r="D279" s="1" t="s">
        <v>20</v>
      </c>
      <c r="E279" s="3">
        <v>7.5880000000000001</v>
      </c>
      <c r="F279" s="17">
        <f>83333333/1000000000</f>
        <v>8.3333332999999996E-2</v>
      </c>
      <c r="G279" s="16">
        <f t="shared" si="28"/>
        <v>0.632333330804</v>
      </c>
      <c r="H279" s="7">
        <f t="shared" si="29"/>
        <v>1.4633043776574942E-3</v>
      </c>
      <c r="I279" s="7" t="s">
        <v>557</v>
      </c>
      <c r="J279" s="1" t="s">
        <v>22</v>
      </c>
      <c r="K279" s="1" t="s">
        <v>23</v>
      </c>
      <c r="L279" s="7">
        <f>M279</f>
        <v>1.4633043776574942E-3</v>
      </c>
      <c r="M279" s="7">
        <f>H279</f>
        <v>1.4633043776574942E-3</v>
      </c>
      <c r="N279" s="7">
        <v>0</v>
      </c>
      <c r="O279" s="1" t="s">
        <v>580</v>
      </c>
      <c r="P279" s="1" t="s">
        <v>581</v>
      </c>
      <c r="Q279" s="1" t="s">
        <v>25</v>
      </c>
      <c r="R279" s="1">
        <v>43917</v>
      </c>
    </row>
    <row r="280" spans="1:18" x14ac:dyDescent="0.25">
      <c r="A280" s="1">
        <v>218</v>
      </c>
      <c r="B280" s="1" t="s">
        <v>27</v>
      </c>
      <c r="C280" s="1" t="s">
        <v>582</v>
      </c>
      <c r="D280" s="1" t="s">
        <v>29</v>
      </c>
      <c r="E280" s="3">
        <v>7.5880000000000001</v>
      </c>
      <c r="F280" s="17">
        <f>8333333/100000000</f>
        <v>8.3333329999999997E-2</v>
      </c>
      <c r="G280" s="16">
        <f t="shared" si="28"/>
        <v>0.63233330803999999</v>
      </c>
      <c r="H280" s="7">
        <f t="shared" si="29"/>
        <v>1.4633043249785364E-3</v>
      </c>
      <c r="I280" s="6" t="s">
        <v>557</v>
      </c>
      <c r="J280" s="1" t="s">
        <v>22</v>
      </c>
      <c r="K280" s="1" t="s">
        <v>23</v>
      </c>
      <c r="L280" s="7">
        <v>0</v>
      </c>
      <c r="M280" s="7">
        <v>0</v>
      </c>
      <c r="N280" s="7">
        <v>0</v>
      </c>
      <c r="O280" s="1" t="s">
        <v>583</v>
      </c>
      <c r="P280" s="1" t="s">
        <v>22</v>
      </c>
      <c r="Q280" s="1" t="s">
        <v>25</v>
      </c>
      <c r="R280" s="1">
        <v>43977</v>
      </c>
    </row>
    <row r="281" spans="1:18" x14ac:dyDescent="0.25">
      <c r="A281" s="1">
        <v>218</v>
      </c>
      <c r="B281" s="1" t="s">
        <v>27</v>
      </c>
      <c r="C281" s="1" t="s">
        <v>584</v>
      </c>
      <c r="D281" s="1" t="s">
        <v>29</v>
      </c>
      <c r="E281" s="3">
        <v>7.5880000000000001</v>
      </c>
      <c r="F281" s="17">
        <f>154321/25000000</f>
        <v>6.1728399999999998E-3</v>
      </c>
      <c r="G281" s="16">
        <f t="shared" si="28"/>
        <v>4.6839509920000001E-2</v>
      </c>
      <c r="H281" s="7">
        <f t="shared" si="29"/>
        <v>1.0839292596852315E-4</v>
      </c>
      <c r="I281" s="6" t="s">
        <v>557</v>
      </c>
      <c r="J281" s="1" t="s">
        <v>22</v>
      </c>
      <c r="K281" s="1" t="s">
        <v>23</v>
      </c>
      <c r="L281" s="7">
        <v>0</v>
      </c>
      <c r="M281" s="7">
        <v>0</v>
      </c>
      <c r="N281" s="7">
        <v>0</v>
      </c>
      <c r="O281" s="1" t="s">
        <v>585</v>
      </c>
      <c r="P281" s="1" t="s">
        <v>22</v>
      </c>
      <c r="Q281" s="1" t="s">
        <v>25</v>
      </c>
      <c r="R281" s="1">
        <v>43977</v>
      </c>
    </row>
    <row r="282" spans="1:18" x14ac:dyDescent="0.25">
      <c r="A282" s="1">
        <v>218</v>
      </c>
      <c r="B282" s="1" t="s">
        <v>18</v>
      </c>
      <c r="C282" s="1" t="s">
        <v>586</v>
      </c>
      <c r="D282" s="1" t="s">
        <v>20</v>
      </c>
      <c r="E282" s="3">
        <v>7.5880000000000001</v>
      </c>
      <c r="F282" s="17">
        <f>154321/25000000</f>
        <v>6.1728399999999998E-3</v>
      </c>
      <c r="G282" s="16">
        <f t="shared" si="28"/>
        <v>4.6839509920000001E-2</v>
      </c>
      <c r="H282" s="7">
        <f t="shared" si="29"/>
        <v>1.0839292596852315E-4</v>
      </c>
      <c r="I282" s="6" t="s">
        <v>557</v>
      </c>
      <c r="J282" s="1" t="s">
        <v>22</v>
      </c>
      <c r="K282" s="1" t="s">
        <v>23</v>
      </c>
      <c r="L282" s="7">
        <f>M282</f>
        <v>1.0839292596852315E-4</v>
      </c>
      <c r="M282" s="7">
        <f>H282</f>
        <v>1.0839292596852315E-4</v>
      </c>
      <c r="N282" s="7">
        <v>0</v>
      </c>
      <c r="O282" s="1" t="s">
        <v>587</v>
      </c>
      <c r="P282" s="1" t="s">
        <v>22</v>
      </c>
      <c r="Q282" s="1" t="s">
        <v>25</v>
      </c>
      <c r="R282" s="1">
        <v>43977</v>
      </c>
    </row>
    <row r="283" spans="1:18" ht="30" x14ac:dyDescent="0.25">
      <c r="A283" s="1">
        <v>218</v>
      </c>
      <c r="B283" s="1" t="s">
        <v>18</v>
      </c>
      <c r="C283" s="1" t="s">
        <v>588</v>
      </c>
      <c r="D283" s="1" t="s">
        <v>20</v>
      </c>
      <c r="E283" s="3">
        <v>7.5880000000000001</v>
      </c>
      <c r="F283" s="18">
        <f>24999999/50000000</f>
        <v>0.49999998000000001</v>
      </c>
      <c r="G283" s="16">
        <f t="shared" si="28"/>
        <v>3.7939998482399999</v>
      </c>
      <c r="H283" s="7">
        <f t="shared" si="29"/>
        <v>8.7798259498712179E-3</v>
      </c>
      <c r="I283" s="6" t="s">
        <v>557</v>
      </c>
      <c r="J283" s="1" t="s">
        <v>22</v>
      </c>
      <c r="K283" s="1" t="s">
        <v>23</v>
      </c>
      <c r="L283" s="7">
        <f>M283</f>
        <v>8.7798259498712179E-3</v>
      </c>
      <c r="M283" s="7">
        <f>H283</f>
        <v>8.7798259498712179E-3</v>
      </c>
      <c r="N283" s="7">
        <v>0</v>
      </c>
      <c r="O283" s="1" t="s">
        <v>589</v>
      </c>
      <c r="P283" s="1" t="s">
        <v>67</v>
      </c>
      <c r="Q283" s="1" t="s">
        <v>68</v>
      </c>
      <c r="R283" s="1">
        <v>77010</v>
      </c>
    </row>
    <row r="284" spans="1:18" x14ac:dyDescent="0.25">
      <c r="A284" s="1">
        <v>218</v>
      </c>
      <c r="B284" s="1" t="s">
        <v>27</v>
      </c>
      <c r="C284" s="1" t="s">
        <v>590</v>
      </c>
      <c r="D284" s="1" t="s">
        <v>29</v>
      </c>
      <c r="E284" s="3">
        <v>7.5880000000000001</v>
      </c>
      <c r="F284" s="17">
        <f>154321/25000000</f>
        <v>6.1728399999999998E-3</v>
      </c>
      <c r="G284" s="16">
        <f t="shared" si="28"/>
        <v>4.6839509920000001E-2</v>
      </c>
      <c r="H284" s="7">
        <f t="shared" si="29"/>
        <v>1.0839292596852315E-4</v>
      </c>
      <c r="I284" s="6" t="s">
        <v>557</v>
      </c>
      <c r="J284" s="1" t="s">
        <v>22</v>
      </c>
      <c r="K284" s="1" t="s">
        <v>23</v>
      </c>
      <c r="L284" s="7">
        <v>0</v>
      </c>
      <c r="M284" s="7">
        <v>0</v>
      </c>
      <c r="N284" s="7">
        <v>0</v>
      </c>
      <c r="O284" s="1" t="s">
        <v>591</v>
      </c>
      <c r="P284" s="1" t="s">
        <v>592</v>
      </c>
      <c r="Q284" s="1" t="s">
        <v>25</v>
      </c>
      <c r="R284" s="1">
        <v>43977</v>
      </c>
    </row>
    <row r="285" spans="1:18" x14ac:dyDescent="0.25">
      <c r="A285" s="1">
        <v>218</v>
      </c>
      <c r="B285" s="1" t="s">
        <v>18</v>
      </c>
      <c r="C285" s="1" t="s">
        <v>593</v>
      </c>
      <c r="D285" s="1" t="s">
        <v>20</v>
      </c>
      <c r="E285" s="3">
        <v>7.5880000000000001</v>
      </c>
      <c r="F285" s="17">
        <f>61729/50000000</f>
        <v>1.2345800000000001E-3</v>
      </c>
      <c r="G285" s="16">
        <f t="shared" si="28"/>
        <v>9.3679930400000014E-3</v>
      </c>
      <c r="H285" s="7">
        <f t="shared" si="29"/>
        <v>2.1678795909535857E-5</v>
      </c>
      <c r="I285" s="6" t="s">
        <v>557</v>
      </c>
      <c r="J285" s="1" t="s">
        <v>22</v>
      </c>
      <c r="K285" s="1" t="s">
        <v>23</v>
      </c>
      <c r="L285" s="7">
        <f>M285</f>
        <v>2.1678795909535857E-5</v>
      </c>
      <c r="M285" s="7">
        <f>H285</f>
        <v>2.1678795909535857E-5</v>
      </c>
      <c r="N285" s="7">
        <v>0</v>
      </c>
      <c r="O285" s="1" t="s">
        <v>594</v>
      </c>
      <c r="P285" s="1" t="s">
        <v>595</v>
      </c>
      <c r="Q285" s="1" t="s">
        <v>51</v>
      </c>
      <c r="R285" s="1">
        <v>32818</v>
      </c>
    </row>
    <row r="286" spans="1:18" x14ac:dyDescent="0.25">
      <c r="A286" s="1">
        <v>218</v>
      </c>
      <c r="B286" s="1" t="s">
        <v>18</v>
      </c>
      <c r="C286" s="1" t="s">
        <v>596</v>
      </c>
      <c r="D286" s="1" t="s">
        <v>20</v>
      </c>
      <c r="E286" s="3">
        <v>7.5880000000000001</v>
      </c>
      <c r="F286" s="17">
        <f>173611/6250000</f>
        <v>2.7777759999999999E-2</v>
      </c>
      <c r="G286" s="16">
        <f t="shared" si="28"/>
        <v>0.21077764288</v>
      </c>
      <c r="H286" s="7">
        <f t="shared" si="29"/>
        <v>4.8776781566530207E-4</v>
      </c>
      <c r="I286" s="6" t="s">
        <v>557</v>
      </c>
      <c r="J286" s="1" t="s">
        <v>22</v>
      </c>
      <c r="K286" s="1" t="s">
        <v>23</v>
      </c>
      <c r="L286" s="7">
        <f>M286</f>
        <v>4.8776781566530207E-4</v>
      </c>
      <c r="M286" s="7">
        <f>H286</f>
        <v>4.8776781566530207E-4</v>
      </c>
      <c r="N286" s="7">
        <v>0</v>
      </c>
      <c r="O286" s="1" t="s">
        <v>597</v>
      </c>
      <c r="P286" s="1" t="s">
        <v>598</v>
      </c>
      <c r="Q286" s="1" t="s">
        <v>55</v>
      </c>
      <c r="R286" s="1">
        <v>21117</v>
      </c>
    </row>
    <row r="287" spans="1:18" x14ac:dyDescent="0.25">
      <c r="A287" s="1">
        <v>218</v>
      </c>
      <c r="B287" s="1" t="s">
        <v>18</v>
      </c>
      <c r="C287" s="1" t="s">
        <v>599</v>
      </c>
      <c r="D287" s="1" t="s">
        <v>20</v>
      </c>
      <c r="E287" s="3">
        <v>7.5880000000000001</v>
      </c>
      <c r="F287" s="17">
        <f>61729/50000000</f>
        <v>1.2345800000000001E-3</v>
      </c>
      <c r="G287" s="16">
        <f t="shared" si="28"/>
        <v>9.3679930400000014E-3</v>
      </c>
      <c r="H287" s="7">
        <f t="shared" si="29"/>
        <v>2.1678795909535857E-5</v>
      </c>
      <c r="I287" s="6" t="s">
        <v>557</v>
      </c>
      <c r="J287" s="1" t="s">
        <v>22</v>
      </c>
      <c r="K287" s="1" t="s">
        <v>23</v>
      </c>
      <c r="L287" s="7">
        <f>M287</f>
        <v>2.1678795909535857E-5</v>
      </c>
      <c r="M287" s="7">
        <f>H287</f>
        <v>2.1678795909535857E-5</v>
      </c>
      <c r="N287" s="7">
        <v>0</v>
      </c>
      <c r="O287" s="1" t="s">
        <v>600</v>
      </c>
      <c r="P287" s="1" t="s">
        <v>601</v>
      </c>
      <c r="Q287" s="1" t="s">
        <v>51</v>
      </c>
      <c r="R287" s="1">
        <v>33404</v>
      </c>
    </row>
    <row r="288" spans="1:18" x14ac:dyDescent="0.25">
      <c r="A288" s="1">
        <v>218</v>
      </c>
      <c r="B288" s="1" t="s">
        <v>18</v>
      </c>
      <c r="C288" s="1" t="s">
        <v>602</v>
      </c>
      <c r="D288" s="1" t="s">
        <v>20</v>
      </c>
      <c r="E288" s="3">
        <v>7.5880000000000001</v>
      </c>
      <c r="F288" s="17">
        <f>2083333/50000000</f>
        <v>4.1666660000000001E-2</v>
      </c>
      <c r="G288" s="16">
        <f t="shared" si="28"/>
        <v>0.31616661608000002</v>
      </c>
      <c r="H288" s="7">
        <f t="shared" si="29"/>
        <v>7.3165207469100518E-4</v>
      </c>
      <c r="I288" s="6" t="s">
        <v>557</v>
      </c>
      <c r="J288" s="1" t="s">
        <v>22</v>
      </c>
      <c r="K288" s="1" t="s">
        <v>23</v>
      </c>
      <c r="L288" s="7">
        <f>M288</f>
        <v>7.3165207469100518E-4</v>
      </c>
      <c r="M288" s="7">
        <f>H288</f>
        <v>7.3165207469100518E-4</v>
      </c>
      <c r="N288" s="7">
        <v>0</v>
      </c>
      <c r="O288" s="1" t="s">
        <v>603</v>
      </c>
      <c r="P288" s="1" t="s">
        <v>59</v>
      </c>
      <c r="Q288" s="1" t="s">
        <v>25</v>
      </c>
      <c r="R288" s="1">
        <v>43950</v>
      </c>
    </row>
    <row r="289" spans="1:18" x14ac:dyDescent="0.25">
      <c r="A289" s="1">
        <v>218</v>
      </c>
      <c r="B289" s="1" t="s">
        <v>27</v>
      </c>
      <c r="C289" s="1" t="s">
        <v>604</v>
      </c>
      <c r="D289" s="1" t="s">
        <v>29</v>
      </c>
      <c r="E289" s="3">
        <v>7.5880000000000001</v>
      </c>
      <c r="F289" s="17">
        <f>61729/50000000</f>
        <v>1.2345800000000001E-3</v>
      </c>
      <c r="G289" s="16">
        <f t="shared" si="28"/>
        <v>9.3679930400000014E-3</v>
      </c>
      <c r="H289" s="7">
        <f t="shared" si="29"/>
        <v>2.1678795909535857E-5</v>
      </c>
      <c r="I289" s="6" t="s">
        <v>557</v>
      </c>
      <c r="J289" s="1" t="s">
        <v>22</v>
      </c>
      <c r="K289" s="1" t="s">
        <v>23</v>
      </c>
      <c r="L289" s="7">
        <v>0</v>
      </c>
      <c r="M289" s="7">
        <v>0</v>
      </c>
      <c r="N289" s="7">
        <v>0</v>
      </c>
      <c r="O289" s="1" t="s">
        <v>605</v>
      </c>
      <c r="P289" s="1" t="s">
        <v>606</v>
      </c>
      <c r="Q289" s="1" t="s">
        <v>25</v>
      </c>
      <c r="R289" s="1">
        <v>44870</v>
      </c>
    </row>
    <row r="290" spans="1:18" x14ac:dyDescent="0.25">
      <c r="A290" s="1">
        <v>218</v>
      </c>
      <c r="B290" s="1" t="s">
        <v>18</v>
      </c>
      <c r="C290" s="1" t="s">
        <v>607</v>
      </c>
      <c r="D290" s="1" t="s">
        <v>20</v>
      </c>
      <c r="E290" s="3">
        <v>7.5880000000000001</v>
      </c>
      <c r="F290" s="17">
        <f>416667/100000000</f>
        <v>4.1666699999999999E-3</v>
      </c>
      <c r="G290" s="16">
        <f t="shared" si="28"/>
        <v>3.1616691959999998E-2</v>
      </c>
      <c r="H290" s="7">
        <f t="shared" si="29"/>
        <v>7.3165277707710921E-5</v>
      </c>
      <c r="I290" s="7" t="s">
        <v>557</v>
      </c>
      <c r="J290" s="1" t="s">
        <v>22</v>
      </c>
      <c r="K290" s="1" t="s">
        <v>23</v>
      </c>
      <c r="L290" s="7">
        <f>M290</f>
        <v>7.3165277707710921E-5</v>
      </c>
      <c r="M290" s="7">
        <f>H290</f>
        <v>7.3165277707710921E-5</v>
      </c>
      <c r="N290" s="7">
        <v>0</v>
      </c>
      <c r="O290" s="1" t="s">
        <v>608</v>
      </c>
      <c r="P290" s="1" t="s">
        <v>609</v>
      </c>
      <c r="Q290" s="1" t="s">
        <v>610</v>
      </c>
      <c r="R290" s="1">
        <v>30088</v>
      </c>
    </row>
    <row r="291" spans="1:18" x14ac:dyDescent="0.25">
      <c r="A291" s="1">
        <v>218</v>
      </c>
      <c r="B291" s="1" t="s">
        <v>27</v>
      </c>
      <c r="C291" s="1" t="s">
        <v>611</v>
      </c>
      <c r="D291" s="1" t="s">
        <v>29</v>
      </c>
      <c r="E291" s="3">
        <v>7.5880000000000001</v>
      </c>
      <c r="F291" s="17">
        <f>1666667/100000000</f>
        <v>1.6666670000000001E-2</v>
      </c>
      <c r="G291" s="16">
        <f t="shared" si="28"/>
        <v>0.12646669196000002</v>
      </c>
      <c r="H291" s="7">
        <f t="shared" si="29"/>
        <v>2.926609352343177E-4</v>
      </c>
      <c r="I291" s="6" t="s">
        <v>557</v>
      </c>
      <c r="J291" s="1" t="s">
        <v>22</v>
      </c>
      <c r="K291" s="1" t="s">
        <v>23</v>
      </c>
      <c r="L291" s="7">
        <v>0</v>
      </c>
      <c r="M291" s="7">
        <v>0</v>
      </c>
      <c r="N291" s="7">
        <v>0</v>
      </c>
      <c r="O291" s="1" t="s">
        <v>34</v>
      </c>
      <c r="P291" s="1" t="s">
        <v>34</v>
      </c>
      <c r="Q291" s="1" t="s">
        <v>34</v>
      </c>
      <c r="R291" s="1" t="s">
        <v>34</v>
      </c>
    </row>
    <row r="292" spans="1:18" x14ac:dyDescent="0.25">
      <c r="A292" s="1">
        <v>218</v>
      </c>
      <c r="B292" s="1" t="s">
        <v>27</v>
      </c>
      <c r="C292" s="1" t="s">
        <v>612</v>
      </c>
      <c r="D292" s="1" t="s">
        <v>29</v>
      </c>
      <c r="E292" s="3">
        <v>7.5880000000000001</v>
      </c>
      <c r="F292" s="17">
        <f>1666667/100000000</f>
        <v>1.6666670000000001E-2</v>
      </c>
      <c r="G292" s="16">
        <f t="shared" si="28"/>
        <v>0.12646669196000002</v>
      </c>
      <c r="H292" s="7">
        <f t="shared" si="29"/>
        <v>2.926609352343177E-4</v>
      </c>
      <c r="I292" s="6" t="s">
        <v>557</v>
      </c>
      <c r="J292" s="1" t="s">
        <v>22</v>
      </c>
      <c r="K292" s="1" t="s">
        <v>23</v>
      </c>
      <c r="L292" s="7">
        <v>0</v>
      </c>
      <c r="M292" s="7">
        <v>0</v>
      </c>
      <c r="N292" s="7">
        <v>0</v>
      </c>
      <c r="O292" s="1" t="s">
        <v>34</v>
      </c>
      <c r="P292" s="1" t="s">
        <v>34</v>
      </c>
      <c r="Q292" s="1" t="s">
        <v>34</v>
      </c>
      <c r="R292" s="1" t="s">
        <v>34</v>
      </c>
    </row>
    <row r="293" spans="1:18" x14ac:dyDescent="0.25">
      <c r="A293" s="1">
        <v>218</v>
      </c>
      <c r="B293" s="1" t="s">
        <v>27</v>
      </c>
      <c r="C293" s="1" t="s">
        <v>613</v>
      </c>
      <c r="D293" s="1" t="s">
        <v>29</v>
      </c>
      <c r="E293" s="3">
        <v>7.5880000000000001</v>
      </c>
      <c r="F293" s="17">
        <f>154321/25000000</f>
        <v>6.1728399999999998E-3</v>
      </c>
      <c r="G293" s="16">
        <f t="shared" si="28"/>
        <v>4.6839509920000001E-2</v>
      </c>
      <c r="H293" s="7">
        <f t="shared" si="29"/>
        <v>1.0839292596852315E-4</v>
      </c>
      <c r="I293" s="6" t="s">
        <v>557</v>
      </c>
      <c r="J293" s="1" t="s">
        <v>22</v>
      </c>
      <c r="K293" s="1" t="s">
        <v>23</v>
      </c>
      <c r="L293" s="7">
        <v>0</v>
      </c>
      <c r="M293" s="7">
        <v>0</v>
      </c>
      <c r="N293" s="7">
        <v>0</v>
      </c>
      <c r="O293" s="1" t="s">
        <v>34</v>
      </c>
      <c r="P293" s="1" t="s">
        <v>34</v>
      </c>
      <c r="Q293" s="1" t="s">
        <v>34</v>
      </c>
      <c r="R293" s="1" t="s">
        <v>34</v>
      </c>
    </row>
    <row r="294" spans="1:18" x14ac:dyDescent="0.25">
      <c r="A294" s="1">
        <v>218</v>
      </c>
      <c r="B294" s="1" t="s">
        <v>27</v>
      </c>
      <c r="C294" s="1" t="s">
        <v>614</v>
      </c>
      <c r="D294" s="1" t="s">
        <v>29</v>
      </c>
      <c r="E294" s="3">
        <v>7.5880000000000001</v>
      </c>
      <c r="F294" s="17">
        <f>154321/25000000</f>
        <v>6.1728399999999998E-3</v>
      </c>
      <c r="G294" s="16">
        <f t="shared" si="28"/>
        <v>4.6839509920000001E-2</v>
      </c>
      <c r="H294" s="7">
        <f t="shared" si="29"/>
        <v>1.0839292596852315E-4</v>
      </c>
      <c r="I294" s="6" t="s">
        <v>557</v>
      </c>
      <c r="J294" s="1" t="s">
        <v>22</v>
      </c>
      <c r="K294" s="1" t="s">
        <v>23</v>
      </c>
      <c r="L294" s="7">
        <v>0</v>
      </c>
      <c r="M294" s="7">
        <v>0</v>
      </c>
      <c r="N294" s="7">
        <v>0</v>
      </c>
      <c r="O294" s="1" t="s">
        <v>34</v>
      </c>
      <c r="P294" s="1" t="s">
        <v>34</v>
      </c>
      <c r="Q294" s="1" t="s">
        <v>34</v>
      </c>
      <c r="R294" s="1" t="s">
        <v>34</v>
      </c>
    </row>
    <row r="295" spans="1:18" x14ac:dyDescent="0.25">
      <c r="A295" s="1">
        <v>218</v>
      </c>
      <c r="B295" s="1" t="s">
        <v>27</v>
      </c>
      <c r="C295" s="1" t="s">
        <v>615</v>
      </c>
      <c r="D295" s="1" t="s">
        <v>29</v>
      </c>
      <c r="E295" s="3">
        <v>7.5880000000000001</v>
      </c>
      <c r="F295" s="17">
        <f>154321/25000000</f>
        <v>6.1728399999999998E-3</v>
      </c>
      <c r="G295" s="16">
        <f t="shared" si="28"/>
        <v>4.6839509920000001E-2</v>
      </c>
      <c r="H295" s="7">
        <f t="shared" si="29"/>
        <v>1.0839292596852315E-4</v>
      </c>
      <c r="I295" s="6" t="s">
        <v>557</v>
      </c>
      <c r="J295" s="1" t="s">
        <v>22</v>
      </c>
      <c r="K295" s="1" t="s">
        <v>23</v>
      </c>
      <c r="L295" s="7">
        <v>0</v>
      </c>
      <c r="M295" s="7">
        <v>0</v>
      </c>
      <c r="N295" s="7">
        <v>0</v>
      </c>
      <c r="O295" s="1" t="s">
        <v>34</v>
      </c>
      <c r="P295" s="1" t="s">
        <v>34</v>
      </c>
      <c r="Q295" s="1" t="s">
        <v>34</v>
      </c>
      <c r="R295" s="1" t="s">
        <v>34</v>
      </c>
    </row>
    <row r="296" spans="1:18" x14ac:dyDescent="0.25">
      <c r="A296" s="1">
        <v>218</v>
      </c>
      <c r="B296" s="1" t="s">
        <v>27</v>
      </c>
      <c r="C296" s="1" t="s">
        <v>616</v>
      </c>
      <c r="D296" s="1" t="s">
        <v>29</v>
      </c>
      <c r="E296" s="3">
        <v>7.5880000000000001</v>
      </c>
      <c r="F296" s="17">
        <f>173611/6250000</f>
        <v>2.7777759999999999E-2</v>
      </c>
      <c r="G296" s="16">
        <f t="shared" si="28"/>
        <v>0.21077764288</v>
      </c>
      <c r="H296" s="7">
        <f t="shared" si="29"/>
        <v>4.8776781566530207E-4</v>
      </c>
      <c r="I296" s="6" t="s">
        <v>557</v>
      </c>
      <c r="J296" s="1" t="s">
        <v>22</v>
      </c>
      <c r="K296" s="1" t="s">
        <v>23</v>
      </c>
      <c r="L296" s="7">
        <v>0</v>
      </c>
      <c r="M296" s="7">
        <v>0</v>
      </c>
      <c r="N296" s="7">
        <v>0</v>
      </c>
      <c r="O296" s="1" t="s">
        <v>34</v>
      </c>
      <c r="P296" s="1" t="s">
        <v>34</v>
      </c>
      <c r="Q296" s="1" t="s">
        <v>34</v>
      </c>
      <c r="R296" s="1" t="s">
        <v>34</v>
      </c>
    </row>
    <row r="297" spans="1:18" x14ac:dyDescent="0.25">
      <c r="A297" s="1">
        <v>218</v>
      </c>
      <c r="B297" s="1" t="s">
        <v>27</v>
      </c>
      <c r="C297" s="1" t="s">
        <v>617</v>
      </c>
      <c r="D297" s="1" t="s">
        <v>29</v>
      </c>
      <c r="E297" s="3">
        <v>7.5880000000000001</v>
      </c>
      <c r="F297" s="17">
        <f>173611/6250000</f>
        <v>2.7777759999999999E-2</v>
      </c>
      <c r="G297" s="16">
        <f t="shared" si="28"/>
        <v>0.21077764288</v>
      </c>
      <c r="H297" s="7">
        <f t="shared" si="29"/>
        <v>4.8776781566530207E-4</v>
      </c>
      <c r="I297" s="6" t="s">
        <v>557</v>
      </c>
      <c r="J297" s="1" t="s">
        <v>22</v>
      </c>
      <c r="K297" s="1" t="s">
        <v>23</v>
      </c>
      <c r="L297" s="7">
        <v>0</v>
      </c>
      <c r="M297" s="7">
        <v>0</v>
      </c>
      <c r="N297" s="7">
        <v>0</v>
      </c>
      <c r="O297" s="1" t="s">
        <v>34</v>
      </c>
      <c r="P297" s="1" t="s">
        <v>34</v>
      </c>
      <c r="Q297" s="1" t="s">
        <v>34</v>
      </c>
      <c r="R297" s="1" t="s">
        <v>34</v>
      </c>
    </row>
    <row r="298" spans="1:18" x14ac:dyDescent="0.25">
      <c r="A298" s="1">
        <v>218</v>
      </c>
      <c r="B298" s="1" t="s">
        <v>18</v>
      </c>
      <c r="C298" s="1" t="s">
        <v>618</v>
      </c>
      <c r="D298" s="1" t="s">
        <v>20</v>
      </c>
      <c r="E298" s="3">
        <v>7.5880000000000001</v>
      </c>
      <c r="F298" s="17">
        <f>61729/50000000</f>
        <v>1.2345800000000001E-3</v>
      </c>
      <c r="G298" s="16">
        <f t="shared" si="28"/>
        <v>9.3679930400000014E-3</v>
      </c>
      <c r="H298" s="7">
        <f t="shared" si="29"/>
        <v>2.1678795909535857E-5</v>
      </c>
      <c r="I298" s="6" t="s">
        <v>557</v>
      </c>
      <c r="J298" s="1" t="s">
        <v>22</v>
      </c>
      <c r="K298" s="1" t="s">
        <v>23</v>
      </c>
      <c r="L298" s="7">
        <f t="shared" ref="L298:L307" si="30">M298</f>
        <v>2.1678795909535857E-5</v>
      </c>
      <c r="M298" s="7">
        <f t="shared" ref="M298:M307" si="31">H298</f>
        <v>2.1678795909535857E-5</v>
      </c>
      <c r="N298" s="7">
        <v>0</v>
      </c>
      <c r="O298" s="1" t="s">
        <v>619</v>
      </c>
      <c r="P298" s="1" t="s">
        <v>620</v>
      </c>
      <c r="Q298" s="1" t="s">
        <v>345</v>
      </c>
      <c r="R298" s="1">
        <v>26003</v>
      </c>
    </row>
    <row r="299" spans="1:18" ht="45" x14ac:dyDescent="0.25">
      <c r="A299" s="1">
        <v>219</v>
      </c>
      <c r="B299" s="1" t="s">
        <v>18</v>
      </c>
      <c r="C299" s="1" t="s">
        <v>621</v>
      </c>
      <c r="D299" s="1" t="s">
        <v>20</v>
      </c>
      <c r="E299" s="3">
        <v>1.4430000000000001</v>
      </c>
      <c r="F299" s="4">
        <v>1</v>
      </c>
      <c r="G299" s="16">
        <f t="shared" si="28"/>
        <v>1.4430000000000001</v>
      </c>
      <c r="H299" s="7">
        <f t="shared" si="29"/>
        <v>3.3392960865671435E-3</v>
      </c>
      <c r="I299" s="6" t="s">
        <v>622</v>
      </c>
      <c r="J299" s="1" t="s">
        <v>623</v>
      </c>
      <c r="K299" s="1" t="s">
        <v>23</v>
      </c>
      <c r="L299" s="7">
        <f t="shared" si="30"/>
        <v>3.3392960865671435E-3</v>
      </c>
      <c r="M299" s="7">
        <f t="shared" si="31"/>
        <v>3.3392960865671435E-3</v>
      </c>
      <c r="N299" s="7">
        <v>0</v>
      </c>
      <c r="O299" s="1" t="s">
        <v>624</v>
      </c>
      <c r="P299" s="1" t="s">
        <v>137</v>
      </c>
      <c r="Q299" s="1" t="s">
        <v>25</v>
      </c>
      <c r="R299" s="1">
        <v>43951</v>
      </c>
    </row>
    <row r="300" spans="1:18" x14ac:dyDescent="0.25">
      <c r="A300" s="1">
        <v>220</v>
      </c>
      <c r="B300" s="1" t="s">
        <v>18</v>
      </c>
      <c r="C300" s="1" t="s">
        <v>552</v>
      </c>
      <c r="D300" s="1" t="s">
        <v>20</v>
      </c>
      <c r="E300" s="3">
        <v>47.295999999999999</v>
      </c>
      <c r="F300" s="4">
        <f>1/1</f>
        <v>1</v>
      </c>
      <c r="G300" s="16">
        <f t="shared" si="28"/>
        <v>47.295999999999999</v>
      </c>
      <c r="H300" s="7">
        <f t="shared" si="29"/>
        <v>0.10944930541252919</v>
      </c>
      <c r="I300" s="6" t="s">
        <v>625</v>
      </c>
      <c r="J300" s="1" t="s">
        <v>623</v>
      </c>
      <c r="K300" s="1" t="s">
        <v>23</v>
      </c>
      <c r="L300" s="7">
        <f t="shared" si="30"/>
        <v>0.10944930541252919</v>
      </c>
      <c r="M300" s="7">
        <f t="shared" si="31"/>
        <v>0.10944930541252919</v>
      </c>
      <c r="N300" s="7">
        <v>0</v>
      </c>
      <c r="O300" s="1" t="s">
        <v>554</v>
      </c>
      <c r="P300" s="1" t="s">
        <v>274</v>
      </c>
      <c r="Q300" s="1" t="s">
        <v>25</v>
      </c>
      <c r="R300" s="1">
        <v>43906</v>
      </c>
    </row>
    <row r="301" spans="1:18" x14ac:dyDescent="0.25">
      <c r="A301" s="1">
        <v>221</v>
      </c>
      <c r="B301" s="1" t="s">
        <v>18</v>
      </c>
      <c r="C301" s="1" t="s">
        <v>552</v>
      </c>
      <c r="D301" s="1" t="s">
        <v>20</v>
      </c>
      <c r="E301" s="3">
        <v>0.754</v>
      </c>
      <c r="F301" s="4">
        <f>1/1</f>
        <v>1</v>
      </c>
      <c r="G301" s="16">
        <f t="shared" si="28"/>
        <v>0.754</v>
      </c>
      <c r="H301" s="7">
        <f t="shared" si="29"/>
        <v>1.7448574146026515E-3</v>
      </c>
      <c r="I301" s="6" t="s">
        <v>626</v>
      </c>
      <c r="J301" s="1" t="s">
        <v>623</v>
      </c>
      <c r="K301" s="1" t="s">
        <v>23</v>
      </c>
      <c r="L301" s="7">
        <f t="shared" si="30"/>
        <v>1.7448574146026515E-3</v>
      </c>
      <c r="M301" s="7">
        <f t="shared" si="31"/>
        <v>1.7448574146026515E-3</v>
      </c>
      <c r="N301" s="7">
        <v>0</v>
      </c>
      <c r="O301" s="1" t="s">
        <v>554</v>
      </c>
      <c r="P301" s="1" t="s">
        <v>274</v>
      </c>
      <c r="Q301" s="1" t="s">
        <v>25</v>
      </c>
      <c r="R301" s="1">
        <v>43906</v>
      </c>
    </row>
    <row r="302" spans="1:18" x14ac:dyDescent="0.25">
      <c r="A302" s="1">
        <v>222</v>
      </c>
      <c r="B302" s="1" t="s">
        <v>18</v>
      </c>
      <c r="C302" s="1" t="s">
        <v>552</v>
      </c>
      <c r="D302" s="1" t="s">
        <v>20</v>
      </c>
      <c r="E302" s="3">
        <v>43.191000000000003</v>
      </c>
      <c r="F302" s="4">
        <f>1/3</f>
        <v>0.33333333333333331</v>
      </c>
      <c r="G302" s="16">
        <f t="shared" si="28"/>
        <v>14.397</v>
      </c>
      <c r="H302" s="7">
        <f t="shared" si="29"/>
        <v>3.331659442710129E-2</v>
      </c>
      <c r="I302" s="6" t="s">
        <v>627</v>
      </c>
      <c r="J302" s="1" t="s">
        <v>623</v>
      </c>
      <c r="K302" s="1" t="s">
        <v>23</v>
      </c>
      <c r="L302" s="7">
        <f t="shared" si="30"/>
        <v>3.331659442710129E-2</v>
      </c>
      <c r="M302" s="7">
        <f t="shared" si="31"/>
        <v>3.331659442710129E-2</v>
      </c>
      <c r="N302" s="7">
        <v>0</v>
      </c>
      <c r="O302" s="1" t="s">
        <v>554</v>
      </c>
      <c r="P302" s="1" t="s">
        <v>274</v>
      </c>
      <c r="Q302" s="1" t="s">
        <v>25</v>
      </c>
      <c r="R302" s="1">
        <v>43906</v>
      </c>
    </row>
    <row r="303" spans="1:18" ht="30" x14ac:dyDescent="0.25">
      <c r="A303" s="1">
        <v>222</v>
      </c>
      <c r="B303" s="1" t="s">
        <v>18</v>
      </c>
      <c r="C303" s="1" t="s">
        <v>628</v>
      </c>
      <c r="D303" s="1" t="s">
        <v>20</v>
      </c>
      <c r="E303" s="3">
        <v>43.191000000000003</v>
      </c>
      <c r="F303" s="4">
        <f>1/3*0.85</f>
        <v>0.28333333333333333</v>
      </c>
      <c r="G303" s="16">
        <f t="shared" si="28"/>
        <v>12.237450000000001</v>
      </c>
      <c r="H303" s="7">
        <f t="shared" si="29"/>
        <v>2.8319105263036101E-2</v>
      </c>
      <c r="I303" s="6" t="s">
        <v>627</v>
      </c>
      <c r="J303" s="1" t="s">
        <v>623</v>
      </c>
      <c r="K303" s="1" t="s">
        <v>23</v>
      </c>
      <c r="L303" s="7">
        <f t="shared" si="30"/>
        <v>2.8319105263036101E-2</v>
      </c>
      <c r="M303" s="7">
        <f t="shared" si="31"/>
        <v>2.8319105263036101E-2</v>
      </c>
      <c r="N303" s="7">
        <v>0</v>
      </c>
      <c r="O303" s="1" t="s">
        <v>629</v>
      </c>
      <c r="P303" s="1" t="s">
        <v>630</v>
      </c>
      <c r="Q303" s="1" t="s">
        <v>631</v>
      </c>
      <c r="R303" s="1">
        <v>64113</v>
      </c>
    </row>
    <row r="304" spans="1:18" x14ac:dyDescent="0.25">
      <c r="A304" s="1">
        <v>222</v>
      </c>
      <c r="B304" s="1" t="s">
        <v>18</v>
      </c>
      <c r="C304" s="1" t="s">
        <v>632</v>
      </c>
      <c r="D304" s="1" t="s">
        <v>20</v>
      </c>
      <c r="E304" s="3">
        <v>43.191000000000003</v>
      </c>
      <c r="F304" s="4">
        <f>1/3*0.85</f>
        <v>0.28333333333333333</v>
      </c>
      <c r="G304" s="16">
        <f t="shared" si="28"/>
        <v>12.237450000000001</v>
      </c>
      <c r="H304" s="7">
        <f t="shared" si="29"/>
        <v>2.8319105263036101E-2</v>
      </c>
      <c r="I304" s="6" t="s">
        <v>627</v>
      </c>
      <c r="J304" s="1" t="s">
        <v>623</v>
      </c>
      <c r="K304" s="1" t="s">
        <v>23</v>
      </c>
      <c r="L304" s="7">
        <f t="shared" si="30"/>
        <v>2.8319105263036101E-2</v>
      </c>
      <c r="M304" s="7">
        <f t="shared" si="31"/>
        <v>2.8319105263036101E-2</v>
      </c>
      <c r="N304" s="7">
        <v>0</v>
      </c>
      <c r="O304" s="1" t="s">
        <v>633</v>
      </c>
      <c r="P304" s="1" t="s">
        <v>634</v>
      </c>
      <c r="Q304" s="1" t="s">
        <v>25</v>
      </c>
      <c r="R304" s="1">
        <v>43140</v>
      </c>
    </row>
    <row r="305" spans="1:18" ht="30" x14ac:dyDescent="0.25">
      <c r="A305" s="1">
        <v>222</v>
      </c>
      <c r="B305" s="1" t="s">
        <v>18</v>
      </c>
      <c r="C305" s="1" t="s">
        <v>635</v>
      </c>
      <c r="D305" s="1" t="s">
        <v>20</v>
      </c>
      <c r="E305" s="3">
        <v>43.191000000000003</v>
      </c>
      <c r="F305" s="4">
        <v>0.05</v>
      </c>
      <c r="G305" s="16">
        <f t="shared" si="28"/>
        <v>2.1595500000000003</v>
      </c>
      <c r="H305" s="7">
        <f t="shared" si="29"/>
        <v>4.9974891640651945E-3</v>
      </c>
      <c r="I305" s="6" t="s">
        <v>627</v>
      </c>
      <c r="J305" s="1" t="s">
        <v>623</v>
      </c>
      <c r="K305" s="1" t="s">
        <v>23</v>
      </c>
      <c r="L305" s="7">
        <f t="shared" si="30"/>
        <v>4.9974891640651945E-3</v>
      </c>
      <c r="M305" s="7">
        <f t="shared" si="31"/>
        <v>4.9974891640651945E-3</v>
      </c>
      <c r="N305" s="7">
        <v>0</v>
      </c>
      <c r="O305" s="1" t="s">
        <v>636</v>
      </c>
      <c r="P305" s="1" t="s">
        <v>637</v>
      </c>
      <c r="Q305" s="1" t="s">
        <v>25</v>
      </c>
      <c r="R305" s="1">
        <v>44432</v>
      </c>
    </row>
    <row r="306" spans="1:18" ht="30" x14ac:dyDescent="0.25">
      <c r="A306" s="1">
        <v>222</v>
      </c>
      <c r="B306" s="1" t="s">
        <v>18</v>
      </c>
      <c r="C306" s="1" t="s">
        <v>638</v>
      </c>
      <c r="D306" s="1" t="s">
        <v>20</v>
      </c>
      <c r="E306" s="3">
        <v>43.191000000000003</v>
      </c>
      <c r="F306" s="4">
        <v>0.04</v>
      </c>
      <c r="G306" s="16">
        <f t="shared" si="28"/>
        <v>1.7276400000000001</v>
      </c>
      <c r="H306" s="7">
        <f t="shared" si="29"/>
        <v>3.9979913312521553E-3</v>
      </c>
      <c r="I306" s="6" t="s">
        <v>627</v>
      </c>
      <c r="J306" s="1" t="s">
        <v>623</v>
      </c>
      <c r="K306" s="1" t="s">
        <v>23</v>
      </c>
      <c r="L306" s="7">
        <f t="shared" si="30"/>
        <v>3.9979913312521553E-3</v>
      </c>
      <c r="M306" s="7">
        <f t="shared" si="31"/>
        <v>3.9979913312521553E-3</v>
      </c>
      <c r="N306" s="7">
        <v>0</v>
      </c>
      <c r="O306" s="1" t="s">
        <v>639</v>
      </c>
      <c r="P306" s="1" t="s">
        <v>637</v>
      </c>
      <c r="Q306" s="1" t="s">
        <v>25</v>
      </c>
      <c r="R306" s="1">
        <v>44432</v>
      </c>
    </row>
    <row r="307" spans="1:18" ht="30" x14ac:dyDescent="0.25">
      <c r="A307" s="1">
        <v>222</v>
      </c>
      <c r="B307" s="1" t="s">
        <v>18</v>
      </c>
      <c r="C307" s="1" t="s">
        <v>640</v>
      </c>
      <c r="D307" s="1" t="s">
        <v>20</v>
      </c>
      <c r="E307" s="3">
        <v>43.191000000000003</v>
      </c>
      <c r="F307" s="4">
        <v>0.01</v>
      </c>
      <c r="G307" s="16">
        <f t="shared" si="28"/>
        <v>0.43191000000000002</v>
      </c>
      <c r="H307" s="7">
        <f t="shared" si="29"/>
        <v>9.9949783281303882E-4</v>
      </c>
      <c r="I307" s="6" t="s">
        <v>627</v>
      </c>
      <c r="J307" s="1" t="s">
        <v>623</v>
      </c>
      <c r="K307" s="1" t="s">
        <v>23</v>
      </c>
      <c r="L307" s="7">
        <f t="shared" si="30"/>
        <v>9.9949783281303882E-4</v>
      </c>
      <c r="M307" s="7">
        <f t="shared" si="31"/>
        <v>9.9949783281303882E-4</v>
      </c>
      <c r="N307" s="7">
        <v>0</v>
      </c>
      <c r="O307" s="1" t="s">
        <v>641</v>
      </c>
      <c r="P307" s="1" t="s">
        <v>642</v>
      </c>
      <c r="Q307" s="1" t="s">
        <v>25</v>
      </c>
      <c r="R307" s="1">
        <v>44663</v>
      </c>
    </row>
    <row r="308" spans="1:18" x14ac:dyDescent="0.25">
      <c r="A308" s="1">
        <v>223</v>
      </c>
      <c r="B308" s="1" t="s">
        <v>27</v>
      </c>
      <c r="C308" s="1" t="s">
        <v>643</v>
      </c>
      <c r="D308" s="1" t="s">
        <v>29</v>
      </c>
      <c r="E308" s="3">
        <v>1</v>
      </c>
      <c r="F308" s="4">
        <f>9/20</f>
        <v>0.45</v>
      </c>
      <c r="G308" s="16">
        <f t="shared" si="28"/>
        <v>0.45</v>
      </c>
      <c r="H308" s="7">
        <f t="shared" si="29"/>
        <v>1.0413605259564896E-3</v>
      </c>
      <c r="I308" s="6" t="s">
        <v>644</v>
      </c>
      <c r="J308" s="1" t="s">
        <v>623</v>
      </c>
      <c r="K308" s="1" t="s">
        <v>23</v>
      </c>
      <c r="L308" s="7">
        <v>0</v>
      </c>
      <c r="M308" s="7">
        <v>0</v>
      </c>
      <c r="N308" s="7">
        <v>0</v>
      </c>
      <c r="O308" s="1" t="s">
        <v>629</v>
      </c>
      <c r="P308" s="1" t="s">
        <v>630</v>
      </c>
      <c r="Q308" s="1" t="s">
        <v>631</v>
      </c>
      <c r="R308" s="1">
        <v>46113</v>
      </c>
    </row>
    <row r="309" spans="1:18" ht="30" x14ac:dyDescent="0.25">
      <c r="A309" s="1">
        <v>223</v>
      </c>
      <c r="B309" s="1" t="s">
        <v>27</v>
      </c>
      <c r="C309" s="1" t="s">
        <v>645</v>
      </c>
      <c r="D309" s="1" t="s">
        <v>29</v>
      </c>
      <c r="E309" s="3">
        <v>1</v>
      </c>
      <c r="F309" s="4">
        <f>1/10</f>
        <v>0.1</v>
      </c>
      <c r="G309" s="16">
        <f t="shared" si="28"/>
        <v>0.1</v>
      </c>
      <c r="H309" s="7">
        <f t="shared" si="29"/>
        <v>2.3141345021255327E-4</v>
      </c>
      <c r="I309" s="6" t="s">
        <v>644</v>
      </c>
      <c r="J309" s="1" t="s">
        <v>623</v>
      </c>
      <c r="K309" s="1" t="s">
        <v>23</v>
      </c>
      <c r="L309" s="7">
        <v>0</v>
      </c>
      <c r="M309" s="7">
        <v>0</v>
      </c>
      <c r="N309" s="7">
        <v>0</v>
      </c>
      <c r="O309" s="1" t="s">
        <v>636</v>
      </c>
      <c r="P309" s="1" t="s">
        <v>637</v>
      </c>
      <c r="Q309" s="1" t="s">
        <v>25</v>
      </c>
      <c r="R309" s="1">
        <v>44432</v>
      </c>
    </row>
    <row r="310" spans="1:18" x14ac:dyDescent="0.25">
      <c r="A310" s="1">
        <v>223</v>
      </c>
      <c r="B310" s="1" t="s">
        <v>27</v>
      </c>
      <c r="C310" s="1" t="s">
        <v>632</v>
      </c>
      <c r="D310" s="1" t="s">
        <v>29</v>
      </c>
      <c r="E310" s="3">
        <v>1</v>
      </c>
      <c r="F310" s="4">
        <f>9/20</f>
        <v>0.45</v>
      </c>
      <c r="G310" s="16">
        <f t="shared" si="28"/>
        <v>0.45</v>
      </c>
      <c r="H310" s="7">
        <f t="shared" si="29"/>
        <v>1.0413605259564896E-3</v>
      </c>
      <c r="I310" s="6" t="s">
        <v>644</v>
      </c>
      <c r="J310" s="1" t="s">
        <v>623</v>
      </c>
      <c r="K310" s="1" t="s">
        <v>23</v>
      </c>
      <c r="L310" s="7">
        <v>0</v>
      </c>
      <c r="M310" s="7">
        <v>0</v>
      </c>
      <c r="N310" s="7">
        <v>0</v>
      </c>
      <c r="O310" s="1" t="s">
        <v>633</v>
      </c>
      <c r="P310" s="1" t="s">
        <v>634</v>
      </c>
      <c r="Q310" s="1" t="s">
        <v>25</v>
      </c>
      <c r="R310" s="1">
        <v>43140</v>
      </c>
    </row>
    <row r="311" spans="1:18" x14ac:dyDescent="0.25">
      <c r="A311" s="1">
        <v>224</v>
      </c>
      <c r="B311" s="1" t="s">
        <v>18</v>
      </c>
      <c r="C311" s="1" t="s">
        <v>552</v>
      </c>
      <c r="D311" s="1" t="s">
        <v>20</v>
      </c>
      <c r="E311" s="3">
        <v>5.04</v>
      </c>
      <c r="F311" s="4">
        <v>1</v>
      </c>
      <c r="G311" s="16">
        <f t="shared" si="28"/>
        <v>5.04</v>
      </c>
      <c r="H311" s="7">
        <f t="shared" si="29"/>
        <v>1.1663237890712684E-2</v>
      </c>
      <c r="I311" s="6" t="s">
        <v>646</v>
      </c>
      <c r="J311" s="1" t="s">
        <v>623</v>
      </c>
      <c r="K311" s="1" t="s">
        <v>23</v>
      </c>
      <c r="L311" s="7">
        <f>M311</f>
        <v>1.1663237890712684E-2</v>
      </c>
      <c r="M311" s="7">
        <f>H311</f>
        <v>1.1663237890712684E-2</v>
      </c>
      <c r="N311" s="7">
        <v>0</v>
      </c>
      <c r="O311" s="1" t="s">
        <v>554</v>
      </c>
      <c r="P311" s="1" t="s">
        <v>274</v>
      </c>
      <c r="Q311" s="1" t="s">
        <v>25</v>
      </c>
      <c r="R311" s="1">
        <v>43906</v>
      </c>
    </row>
    <row r="312" spans="1:18" ht="30" x14ac:dyDescent="0.25">
      <c r="A312" s="1">
        <v>225</v>
      </c>
      <c r="B312" s="1" t="s">
        <v>647</v>
      </c>
      <c r="C312" s="1" t="s">
        <v>648</v>
      </c>
      <c r="D312" s="1" t="s">
        <v>649</v>
      </c>
      <c r="E312" s="3">
        <v>1.849</v>
      </c>
      <c r="F312" s="1" t="s">
        <v>649</v>
      </c>
      <c r="G312" s="1" t="s">
        <v>649</v>
      </c>
      <c r="H312" s="1" t="s">
        <v>649</v>
      </c>
      <c r="I312" s="6" t="s">
        <v>650</v>
      </c>
      <c r="J312" s="1" t="s">
        <v>623</v>
      </c>
      <c r="K312" s="1" t="s">
        <v>23</v>
      </c>
      <c r="L312" s="1" t="s">
        <v>649</v>
      </c>
      <c r="M312" s="1" t="s">
        <v>649</v>
      </c>
      <c r="N312" s="1" t="s">
        <v>649</v>
      </c>
      <c r="O312" s="1" t="s">
        <v>651</v>
      </c>
      <c r="P312" s="1" t="s">
        <v>652</v>
      </c>
      <c r="Q312" s="1" t="s">
        <v>25</v>
      </c>
      <c r="R312" s="1">
        <v>43812</v>
      </c>
    </row>
    <row r="313" spans="1:18" ht="60" x14ac:dyDescent="0.25">
      <c r="A313" s="1">
        <v>225</v>
      </c>
      <c r="B313" s="1" t="s">
        <v>653</v>
      </c>
      <c r="C313" s="1" t="s">
        <v>654</v>
      </c>
      <c r="D313" s="1" t="s">
        <v>20</v>
      </c>
      <c r="E313" s="3">
        <v>1.849</v>
      </c>
      <c r="F313" s="4">
        <f>1/1</f>
        <v>1</v>
      </c>
      <c r="G313" s="16">
        <f t="shared" si="28"/>
        <v>1.849</v>
      </c>
      <c r="H313" s="7">
        <f t="shared" si="29"/>
        <v>4.2788346944301094E-3</v>
      </c>
      <c r="I313" s="6" t="s">
        <v>650</v>
      </c>
      <c r="J313" s="1" t="s">
        <v>623</v>
      </c>
      <c r="K313" s="1" t="s">
        <v>23</v>
      </c>
      <c r="L313" s="7">
        <f>N313</f>
        <v>4.2788346944301094E-3</v>
      </c>
      <c r="M313" s="7">
        <v>0</v>
      </c>
      <c r="N313" s="7">
        <f>H313</f>
        <v>4.2788346944301094E-3</v>
      </c>
      <c r="O313" s="1" t="s">
        <v>655</v>
      </c>
      <c r="P313" s="1" t="s">
        <v>656</v>
      </c>
      <c r="Q313" s="1" t="s">
        <v>657</v>
      </c>
      <c r="R313" s="1">
        <v>73116</v>
      </c>
    </row>
    <row r="314" spans="1:18" x14ac:dyDescent="0.25">
      <c r="A314" s="1">
        <v>226</v>
      </c>
      <c r="B314" s="1" t="s">
        <v>18</v>
      </c>
      <c r="C314" s="1" t="s">
        <v>552</v>
      </c>
      <c r="D314" s="1" t="s">
        <v>20</v>
      </c>
      <c r="E314" s="3">
        <v>1.98</v>
      </c>
      <c r="F314" s="4">
        <f>1/1</f>
        <v>1</v>
      </c>
      <c r="G314" s="16">
        <f t="shared" si="28"/>
        <v>1.98</v>
      </c>
      <c r="H314" s="7">
        <f t="shared" si="29"/>
        <v>4.5819863142085547E-3</v>
      </c>
      <c r="I314" s="6" t="s">
        <v>658</v>
      </c>
      <c r="J314" s="1" t="s">
        <v>623</v>
      </c>
      <c r="K314" s="1" t="s">
        <v>23</v>
      </c>
      <c r="L314" s="7">
        <f>M314</f>
        <v>4.5819863142085547E-3</v>
      </c>
      <c r="M314" s="7">
        <f>H314</f>
        <v>4.5819863142085547E-3</v>
      </c>
      <c r="N314" s="7">
        <v>0</v>
      </c>
      <c r="O314" s="1" t="s">
        <v>554</v>
      </c>
      <c r="P314" s="1" t="s">
        <v>274</v>
      </c>
      <c r="Q314" s="1" t="s">
        <v>25</v>
      </c>
      <c r="R314" s="1">
        <v>43906</v>
      </c>
    </row>
    <row r="315" spans="1:18" ht="30" x14ac:dyDescent="0.25">
      <c r="A315" s="1" t="s">
        <v>659</v>
      </c>
      <c r="B315" s="1" t="s">
        <v>27</v>
      </c>
      <c r="C315" s="1" t="s">
        <v>660</v>
      </c>
      <c r="D315" s="1" t="s">
        <v>29</v>
      </c>
      <c r="E315" s="3">
        <v>0.86499999999999999</v>
      </c>
      <c r="F315" s="4">
        <v>0.255</v>
      </c>
      <c r="G315" s="16">
        <f t="shared" si="28"/>
        <v>0.22057499999999999</v>
      </c>
      <c r="H315" s="7">
        <f t="shared" si="29"/>
        <v>5.1044021780633929E-4</v>
      </c>
      <c r="I315" s="6" t="s">
        <v>661</v>
      </c>
      <c r="J315" s="1" t="s">
        <v>623</v>
      </c>
      <c r="K315" s="1" t="s">
        <v>23</v>
      </c>
      <c r="L315" s="7">
        <v>0</v>
      </c>
      <c r="M315" s="7">
        <v>0</v>
      </c>
      <c r="N315" s="7">
        <v>0</v>
      </c>
      <c r="O315" s="1" t="s">
        <v>543</v>
      </c>
      <c r="P315" s="1" t="s">
        <v>662</v>
      </c>
      <c r="Q315" s="1" t="s">
        <v>68</v>
      </c>
      <c r="R315" s="1">
        <v>75251</v>
      </c>
    </row>
    <row r="316" spans="1:18" ht="30" x14ac:dyDescent="0.25">
      <c r="A316" s="1" t="s">
        <v>659</v>
      </c>
      <c r="B316" s="1" t="s">
        <v>27</v>
      </c>
      <c r="C316" s="1" t="s">
        <v>663</v>
      </c>
      <c r="D316" s="1" t="s">
        <v>29</v>
      </c>
      <c r="E316" s="3">
        <v>0.86499999999999999</v>
      </c>
      <c r="F316" s="4">
        <v>2.8299999999999999E-2</v>
      </c>
      <c r="G316" s="16">
        <f t="shared" si="28"/>
        <v>2.4479499999999998E-2</v>
      </c>
      <c r="H316" s="7">
        <f t="shared" si="29"/>
        <v>5.6648855544781968E-5</v>
      </c>
      <c r="I316" s="6" t="s">
        <v>661</v>
      </c>
      <c r="J316" s="1" t="s">
        <v>623</v>
      </c>
      <c r="K316" s="1" t="s">
        <v>23</v>
      </c>
      <c r="L316" s="7">
        <v>0</v>
      </c>
      <c r="M316" s="7">
        <v>0</v>
      </c>
      <c r="N316" s="7">
        <v>0</v>
      </c>
      <c r="O316" s="1" t="s">
        <v>543</v>
      </c>
      <c r="P316" s="1" t="s">
        <v>662</v>
      </c>
      <c r="Q316" s="1" t="s">
        <v>68</v>
      </c>
      <c r="R316" s="1">
        <v>75251</v>
      </c>
    </row>
    <row r="317" spans="1:18" ht="30" x14ac:dyDescent="0.25">
      <c r="A317" s="1" t="s">
        <v>659</v>
      </c>
      <c r="B317" s="1" t="s">
        <v>18</v>
      </c>
      <c r="C317" s="1" t="s">
        <v>664</v>
      </c>
      <c r="D317" s="1" t="s">
        <v>20</v>
      </c>
      <c r="E317" s="3">
        <v>0.86499999999999999</v>
      </c>
      <c r="F317" s="4">
        <v>0.14000000000000001</v>
      </c>
      <c r="G317" s="16">
        <f t="shared" si="28"/>
        <v>0.12110000000000001</v>
      </c>
      <c r="H317" s="7">
        <f t="shared" si="29"/>
        <v>2.8024168820740201E-4</v>
      </c>
      <c r="I317" s="6" t="s">
        <v>661</v>
      </c>
      <c r="J317" s="1" t="s">
        <v>623</v>
      </c>
      <c r="K317" s="1" t="s">
        <v>23</v>
      </c>
      <c r="L317" s="7">
        <f>M317</f>
        <v>2.8024168820740201E-4</v>
      </c>
      <c r="M317" s="7">
        <f>H317</f>
        <v>2.8024168820740201E-4</v>
      </c>
      <c r="N317" s="7">
        <v>0</v>
      </c>
      <c r="O317" s="1" t="s">
        <v>665</v>
      </c>
      <c r="P317" s="1" t="s">
        <v>662</v>
      </c>
      <c r="Q317" s="1" t="s">
        <v>68</v>
      </c>
      <c r="R317" s="1">
        <v>75360</v>
      </c>
    </row>
    <row r="318" spans="1:18" ht="30" x14ac:dyDescent="0.25">
      <c r="A318" s="1" t="s">
        <v>659</v>
      </c>
      <c r="B318" s="1" t="s">
        <v>18</v>
      </c>
      <c r="C318" s="1" t="s">
        <v>666</v>
      </c>
      <c r="D318" s="1" t="s">
        <v>20</v>
      </c>
      <c r="E318" s="3">
        <v>0.86499999999999999</v>
      </c>
      <c r="F318" s="4">
        <v>5.0000000000000001E-3</v>
      </c>
      <c r="G318" s="16">
        <f t="shared" si="28"/>
        <v>4.3249999999999999E-3</v>
      </c>
      <c r="H318" s="7">
        <f t="shared" si="29"/>
        <v>1.0008631721692928E-5</v>
      </c>
      <c r="I318" s="6" t="s">
        <v>661</v>
      </c>
      <c r="J318" s="1" t="s">
        <v>623</v>
      </c>
      <c r="K318" s="1" t="s">
        <v>23</v>
      </c>
      <c r="L318" s="7">
        <f>M318</f>
        <v>1.0008631721692928E-5</v>
      </c>
      <c r="M318" s="7">
        <f>H318</f>
        <v>1.0008631721692928E-5</v>
      </c>
      <c r="N318" s="7">
        <v>0</v>
      </c>
      <c r="O318" s="1" t="s">
        <v>667</v>
      </c>
      <c r="P318" s="1" t="s">
        <v>526</v>
      </c>
      <c r="Q318" s="1" t="s">
        <v>68</v>
      </c>
      <c r="R318" s="1">
        <v>76132</v>
      </c>
    </row>
    <row r="319" spans="1:18" ht="60" x14ac:dyDescent="0.25">
      <c r="A319" s="1" t="s">
        <v>659</v>
      </c>
      <c r="B319" s="1" t="s">
        <v>653</v>
      </c>
      <c r="C319" s="1" t="s">
        <v>654</v>
      </c>
      <c r="D319" s="1" t="s">
        <v>20</v>
      </c>
      <c r="E319" s="3">
        <v>0.86499999999999999</v>
      </c>
      <c r="F319" s="4">
        <v>0.57169999999999999</v>
      </c>
      <c r="G319" s="16">
        <f t="shared" si="28"/>
        <v>0.49452049999999997</v>
      </c>
      <c r="H319" s="7">
        <f t="shared" si="29"/>
        <v>1.1443869510583693E-3</v>
      </c>
      <c r="I319" s="6" t="s">
        <v>661</v>
      </c>
      <c r="J319" s="1" t="s">
        <v>623</v>
      </c>
      <c r="K319" s="1" t="s">
        <v>23</v>
      </c>
      <c r="L319" s="7">
        <f>N319</f>
        <v>1.1443869510583693E-3</v>
      </c>
      <c r="M319" s="7">
        <v>0</v>
      </c>
      <c r="N319" s="7">
        <f>H319</f>
        <v>1.1443869510583693E-3</v>
      </c>
      <c r="O319" s="1" t="s">
        <v>655</v>
      </c>
      <c r="P319" s="1" t="s">
        <v>656</v>
      </c>
      <c r="Q319" s="1" t="s">
        <v>657</v>
      </c>
      <c r="R319" s="1">
        <v>73116</v>
      </c>
    </row>
    <row r="320" spans="1:18" x14ac:dyDescent="0.25">
      <c r="A320" s="1" t="s">
        <v>668</v>
      </c>
      <c r="B320" s="1" t="s">
        <v>18</v>
      </c>
      <c r="C320" s="1" t="s">
        <v>669</v>
      </c>
      <c r="D320" s="1" t="s">
        <v>20</v>
      </c>
      <c r="E320" s="3">
        <v>0.72899999999999998</v>
      </c>
      <c r="F320" s="4">
        <v>0.5</v>
      </c>
      <c r="G320" s="16">
        <f t="shared" si="28"/>
        <v>0.36449999999999999</v>
      </c>
      <c r="H320" s="7">
        <f t="shared" si="29"/>
        <v>8.4350202602475656E-4</v>
      </c>
      <c r="I320" s="6" t="s">
        <v>670</v>
      </c>
      <c r="J320" s="1" t="s">
        <v>623</v>
      </c>
      <c r="K320" s="1" t="s">
        <v>23</v>
      </c>
      <c r="L320" s="7">
        <f>M320</f>
        <v>8.4350202602475656E-4</v>
      </c>
      <c r="M320" s="7">
        <f>H320</f>
        <v>8.4350202602475656E-4</v>
      </c>
      <c r="N320" s="7">
        <v>0</v>
      </c>
      <c r="O320" s="1" t="s">
        <v>671</v>
      </c>
      <c r="P320" s="1" t="s">
        <v>59</v>
      </c>
      <c r="Q320" s="1" t="s">
        <v>25</v>
      </c>
      <c r="R320" s="1">
        <v>43950</v>
      </c>
    </row>
    <row r="321" spans="1:18" x14ac:dyDescent="0.25">
      <c r="A321" s="1" t="s">
        <v>668</v>
      </c>
      <c r="B321" s="1" t="s">
        <v>18</v>
      </c>
      <c r="C321" s="1" t="s">
        <v>672</v>
      </c>
      <c r="D321" s="1" t="s">
        <v>20</v>
      </c>
      <c r="E321" s="3">
        <v>0.72899999999999998</v>
      </c>
      <c r="F321" s="4">
        <v>0.5</v>
      </c>
      <c r="G321" s="16">
        <f t="shared" si="28"/>
        <v>0.36449999999999999</v>
      </c>
      <c r="H321" s="7">
        <f t="shared" si="29"/>
        <v>8.4350202602475656E-4</v>
      </c>
      <c r="I321" s="6" t="s">
        <v>670</v>
      </c>
      <c r="J321" s="1" t="s">
        <v>623</v>
      </c>
      <c r="K321" s="1" t="s">
        <v>23</v>
      </c>
      <c r="L321" s="7">
        <f>M321</f>
        <v>8.4350202602475656E-4</v>
      </c>
      <c r="M321" s="7">
        <f>H321</f>
        <v>8.4350202602475656E-4</v>
      </c>
      <c r="N321" s="7">
        <v>0</v>
      </c>
      <c r="O321" s="1" t="s">
        <v>673</v>
      </c>
      <c r="P321" s="1" t="s">
        <v>674</v>
      </c>
      <c r="Q321" s="1" t="s">
        <v>25</v>
      </c>
      <c r="R321" s="1">
        <v>45449</v>
      </c>
    </row>
    <row r="322" spans="1:18" ht="30" x14ac:dyDescent="0.25">
      <c r="A322" s="1">
        <v>228</v>
      </c>
      <c r="B322" s="1" t="s">
        <v>18</v>
      </c>
      <c r="C322" s="1" t="s">
        <v>675</v>
      </c>
      <c r="D322" s="1" t="s">
        <v>20</v>
      </c>
      <c r="E322" s="3">
        <v>4.16</v>
      </c>
      <c r="F322" s="4">
        <f>1/1</f>
        <v>1</v>
      </c>
      <c r="G322" s="16">
        <f t="shared" si="28"/>
        <v>4.16</v>
      </c>
      <c r="H322" s="7">
        <f t="shared" si="29"/>
        <v>9.6267995288422149E-3</v>
      </c>
      <c r="I322" s="6" t="s">
        <v>676</v>
      </c>
      <c r="J322" s="1" t="s">
        <v>623</v>
      </c>
      <c r="K322" s="1" t="s">
        <v>23</v>
      </c>
      <c r="L322" s="7">
        <f>M322</f>
        <v>9.6267995288422149E-3</v>
      </c>
      <c r="M322" s="7">
        <f>H322</f>
        <v>9.6267995288422149E-3</v>
      </c>
      <c r="N322" s="7">
        <v>0</v>
      </c>
      <c r="O322" s="1" t="s">
        <v>677</v>
      </c>
      <c r="P322" s="1" t="s">
        <v>678</v>
      </c>
      <c r="Q322" s="1" t="s">
        <v>679</v>
      </c>
      <c r="R322" s="1">
        <v>56312</v>
      </c>
    </row>
    <row r="323" spans="1:18" x14ac:dyDescent="0.25">
      <c r="A323" s="1">
        <v>228</v>
      </c>
      <c r="B323" s="1" t="s">
        <v>647</v>
      </c>
      <c r="C323" s="1" t="s">
        <v>680</v>
      </c>
      <c r="D323" s="1" t="s">
        <v>649</v>
      </c>
      <c r="E323" s="3">
        <v>4.16</v>
      </c>
      <c r="F323" s="1" t="s">
        <v>649</v>
      </c>
      <c r="G323" s="1" t="s">
        <v>649</v>
      </c>
      <c r="H323" s="1" t="s">
        <v>649</v>
      </c>
      <c r="I323" s="6" t="s">
        <v>676</v>
      </c>
      <c r="J323" s="1" t="s">
        <v>623</v>
      </c>
      <c r="K323" s="1" t="s">
        <v>23</v>
      </c>
      <c r="L323" s="1" t="s">
        <v>649</v>
      </c>
      <c r="M323" s="1" t="s">
        <v>649</v>
      </c>
      <c r="N323" s="1" t="s">
        <v>649</v>
      </c>
      <c r="O323" s="1" t="s">
        <v>34</v>
      </c>
      <c r="P323" s="1" t="s">
        <v>34</v>
      </c>
      <c r="Q323" s="1" t="s">
        <v>34</v>
      </c>
      <c r="R323" s="1" t="s">
        <v>34</v>
      </c>
    </row>
    <row r="324" spans="1:18" x14ac:dyDescent="0.25">
      <c r="A324" s="1">
        <v>228</v>
      </c>
      <c r="B324" s="1" t="s">
        <v>647</v>
      </c>
      <c r="C324" s="1" t="s">
        <v>681</v>
      </c>
      <c r="D324" s="1" t="s">
        <v>649</v>
      </c>
      <c r="E324" s="3">
        <v>4.16</v>
      </c>
      <c r="F324" s="1" t="s">
        <v>649</v>
      </c>
      <c r="G324" s="1" t="s">
        <v>649</v>
      </c>
      <c r="H324" s="1" t="s">
        <v>649</v>
      </c>
      <c r="I324" s="6" t="s">
        <v>676</v>
      </c>
      <c r="J324" s="1" t="s">
        <v>623</v>
      </c>
      <c r="K324" s="1" t="s">
        <v>23</v>
      </c>
      <c r="L324" s="1" t="s">
        <v>649</v>
      </c>
      <c r="M324" s="1" t="s">
        <v>649</v>
      </c>
      <c r="N324" s="1" t="s">
        <v>649</v>
      </c>
      <c r="O324" s="1" t="s">
        <v>34</v>
      </c>
      <c r="P324" s="1" t="s">
        <v>34</v>
      </c>
      <c r="Q324" s="1" t="s">
        <v>34</v>
      </c>
      <c r="R324" s="1" t="s">
        <v>34</v>
      </c>
    </row>
    <row r="325" spans="1:18" x14ac:dyDescent="0.25">
      <c r="A325" s="1">
        <v>228</v>
      </c>
      <c r="B325" s="1" t="s">
        <v>647</v>
      </c>
      <c r="C325" s="1" t="s">
        <v>682</v>
      </c>
      <c r="D325" s="1" t="s">
        <v>649</v>
      </c>
      <c r="E325" s="3">
        <v>4.16</v>
      </c>
      <c r="F325" s="1" t="s">
        <v>649</v>
      </c>
      <c r="G325" s="1" t="s">
        <v>649</v>
      </c>
      <c r="H325" s="1" t="s">
        <v>649</v>
      </c>
      <c r="I325" s="6" t="s">
        <v>676</v>
      </c>
      <c r="J325" s="1" t="s">
        <v>623</v>
      </c>
      <c r="K325" s="1" t="s">
        <v>23</v>
      </c>
      <c r="L325" s="1" t="s">
        <v>649</v>
      </c>
      <c r="M325" s="1" t="s">
        <v>649</v>
      </c>
      <c r="N325" s="1" t="s">
        <v>649</v>
      </c>
      <c r="O325" s="1" t="s">
        <v>34</v>
      </c>
      <c r="P325" s="1" t="s">
        <v>34</v>
      </c>
      <c r="Q325" s="1" t="s">
        <v>34</v>
      </c>
      <c r="R325" s="1" t="s">
        <v>34</v>
      </c>
    </row>
    <row r="326" spans="1:18" x14ac:dyDescent="0.25">
      <c r="A326" s="1">
        <v>228</v>
      </c>
      <c r="B326" s="1" t="s">
        <v>647</v>
      </c>
      <c r="C326" s="1" t="s">
        <v>683</v>
      </c>
      <c r="D326" s="1" t="s">
        <v>649</v>
      </c>
      <c r="E326" s="3">
        <v>4.16</v>
      </c>
      <c r="F326" s="1" t="s">
        <v>649</v>
      </c>
      <c r="G326" s="1" t="s">
        <v>649</v>
      </c>
      <c r="H326" s="1" t="s">
        <v>649</v>
      </c>
      <c r="I326" s="6" t="s">
        <v>676</v>
      </c>
      <c r="J326" s="1" t="s">
        <v>623</v>
      </c>
      <c r="K326" s="1" t="s">
        <v>23</v>
      </c>
      <c r="L326" s="1" t="s">
        <v>649</v>
      </c>
      <c r="M326" s="1" t="s">
        <v>649</v>
      </c>
      <c r="N326" s="1" t="s">
        <v>649</v>
      </c>
      <c r="O326" s="1" t="s">
        <v>34</v>
      </c>
      <c r="P326" s="1" t="s">
        <v>34</v>
      </c>
      <c r="Q326" s="1" t="s">
        <v>34</v>
      </c>
      <c r="R326" s="1" t="s">
        <v>34</v>
      </c>
    </row>
    <row r="327" spans="1:18" x14ac:dyDescent="0.25">
      <c r="A327" s="1" t="s">
        <v>684</v>
      </c>
      <c r="B327" s="1" t="s">
        <v>18</v>
      </c>
      <c r="C327" s="1" t="s">
        <v>669</v>
      </c>
      <c r="D327" s="1" t="s">
        <v>20</v>
      </c>
      <c r="E327" s="3">
        <v>1.56</v>
      </c>
      <c r="F327" s="4">
        <v>0.5</v>
      </c>
      <c r="G327" s="16">
        <f t="shared" ref="G327:G336" si="32">E327*F327</f>
        <v>0.78</v>
      </c>
      <c r="H327" s="7">
        <f t="shared" ref="H327:H336" si="33">G327/432.127</f>
        <v>1.8050249116579153E-3</v>
      </c>
      <c r="I327" s="6" t="s">
        <v>685</v>
      </c>
      <c r="J327" s="1" t="s">
        <v>623</v>
      </c>
      <c r="K327" s="1" t="s">
        <v>23</v>
      </c>
      <c r="L327" s="7">
        <f>M327</f>
        <v>1.8050249116579153E-3</v>
      </c>
      <c r="M327" s="7">
        <f>H327</f>
        <v>1.8050249116579153E-3</v>
      </c>
      <c r="N327" s="7">
        <v>0</v>
      </c>
      <c r="O327" s="1" t="s">
        <v>671</v>
      </c>
      <c r="P327" s="1" t="s">
        <v>59</v>
      </c>
      <c r="Q327" s="1" t="s">
        <v>25</v>
      </c>
      <c r="R327" s="1">
        <v>43950</v>
      </c>
    </row>
    <row r="328" spans="1:18" x14ac:dyDescent="0.25">
      <c r="A328" s="1" t="s">
        <v>684</v>
      </c>
      <c r="B328" s="1" t="s">
        <v>18</v>
      </c>
      <c r="C328" s="1" t="s">
        <v>672</v>
      </c>
      <c r="D328" s="1" t="s">
        <v>20</v>
      </c>
      <c r="E328" s="3">
        <v>1.56</v>
      </c>
      <c r="F328" s="4">
        <v>0.5</v>
      </c>
      <c r="G328" s="16">
        <f t="shared" si="32"/>
        <v>0.78</v>
      </c>
      <c r="H328" s="7">
        <f t="shared" si="33"/>
        <v>1.8050249116579153E-3</v>
      </c>
      <c r="I328" s="6" t="s">
        <v>685</v>
      </c>
      <c r="J328" s="1" t="s">
        <v>623</v>
      </c>
      <c r="K328" s="1" t="s">
        <v>23</v>
      </c>
      <c r="L328" s="7">
        <f>M328</f>
        <v>1.8050249116579153E-3</v>
      </c>
      <c r="M328" s="7">
        <f>H328</f>
        <v>1.8050249116579153E-3</v>
      </c>
      <c r="N328" s="7">
        <v>0</v>
      </c>
      <c r="O328" s="1" t="s">
        <v>673</v>
      </c>
      <c r="P328" s="1" t="s">
        <v>674</v>
      </c>
      <c r="Q328" s="1" t="s">
        <v>25</v>
      </c>
      <c r="R328" s="1">
        <v>45449</v>
      </c>
    </row>
    <row r="329" spans="1:18" ht="30" x14ac:dyDescent="0.25">
      <c r="A329" s="1" t="s">
        <v>686</v>
      </c>
      <c r="B329" s="1" t="s">
        <v>18</v>
      </c>
      <c r="C329" s="1" t="s">
        <v>687</v>
      </c>
      <c r="D329" s="1" t="s">
        <v>20</v>
      </c>
      <c r="E329" s="3">
        <v>6.9409999999999998</v>
      </c>
      <c r="F329" s="4">
        <v>1</v>
      </c>
      <c r="G329" s="16">
        <f t="shared" si="32"/>
        <v>6.9409999999999998</v>
      </c>
      <c r="H329" s="7">
        <f t="shared" si="33"/>
        <v>1.606240757925332E-2</v>
      </c>
      <c r="I329" s="6" t="s">
        <v>688</v>
      </c>
      <c r="J329" s="1" t="s">
        <v>623</v>
      </c>
      <c r="K329" s="1" t="s">
        <v>23</v>
      </c>
      <c r="L329" s="7">
        <f>M329</f>
        <v>1.606240757925332E-2</v>
      </c>
      <c r="M329" s="7">
        <f>H329</f>
        <v>1.606240757925332E-2</v>
      </c>
      <c r="N329" s="7">
        <v>0</v>
      </c>
      <c r="O329" s="1" t="s">
        <v>689</v>
      </c>
      <c r="P329" s="1" t="s">
        <v>678</v>
      </c>
      <c r="Q329" s="1" t="s">
        <v>679</v>
      </c>
      <c r="R329" s="1">
        <v>56312</v>
      </c>
    </row>
    <row r="330" spans="1:18" ht="30" x14ac:dyDescent="0.25">
      <c r="A330" s="1" t="s">
        <v>690</v>
      </c>
      <c r="B330" s="1" t="s">
        <v>18</v>
      </c>
      <c r="C330" s="1" t="s">
        <v>687</v>
      </c>
      <c r="D330" s="1" t="s">
        <v>20</v>
      </c>
      <c r="E330" s="3">
        <v>19.873000000000001</v>
      </c>
      <c r="F330" s="4">
        <v>1</v>
      </c>
      <c r="G330" s="16">
        <f t="shared" si="32"/>
        <v>19.873000000000001</v>
      </c>
      <c r="H330" s="7">
        <f t="shared" si="33"/>
        <v>4.5988794960740709E-2</v>
      </c>
      <c r="I330" s="6" t="s">
        <v>691</v>
      </c>
      <c r="J330" s="1" t="s">
        <v>623</v>
      </c>
      <c r="K330" s="1" t="s">
        <v>23</v>
      </c>
      <c r="L330" s="7">
        <f>M330</f>
        <v>4.5988794960740709E-2</v>
      </c>
      <c r="M330" s="7">
        <f>H330</f>
        <v>4.5988794960740709E-2</v>
      </c>
      <c r="N330" s="7">
        <v>0</v>
      </c>
      <c r="O330" s="1" t="s">
        <v>689</v>
      </c>
      <c r="P330" s="1" t="s">
        <v>678</v>
      </c>
      <c r="Q330" s="1" t="s">
        <v>679</v>
      </c>
      <c r="R330" s="1">
        <v>56312</v>
      </c>
    </row>
    <row r="331" spans="1:18" ht="30" x14ac:dyDescent="0.25">
      <c r="A331" s="1">
        <v>230</v>
      </c>
      <c r="B331" s="1" t="s">
        <v>18</v>
      </c>
      <c r="C331" s="1" t="s">
        <v>687</v>
      </c>
      <c r="D331" s="1" t="s">
        <v>20</v>
      </c>
      <c r="E331" s="3">
        <v>26.855</v>
      </c>
      <c r="F331" s="4">
        <f>1/1</f>
        <v>1</v>
      </c>
      <c r="G331" s="16">
        <f t="shared" si="32"/>
        <v>26.855</v>
      </c>
      <c r="H331" s="7">
        <f t="shared" si="33"/>
        <v>6.2146082054581178E-2</v>
      </c>
      <c r="I331" s="6" t="s">
        <v>692</v>
      </c>
      <c r="J331" s="1" t="s">
        <v>623</v>
      </c>
      <c r="K331" s="1" t="s">
        <v>23</v>
      </c>
      <c r="L331" s="7">
        <f>M331</f>
        <v>6.2146082054581178E-2</v>
      </c>
      <c r="M331" s="7">
        <f>H331</f>
        <v>6.2146082054581178E-2</v>
      </c>
      <c r="N331" s="7">
        <v>0</v>
      </c>
      <c r="O331" s="1" t="s">
        <v>689</v>
      </c>
      <c r="P331" s="1" t="s">
        <v>678</v>
      </c>
      <c r="Q331" s="1" t="s">
        <v>679</v>
      </c>
      <c r="R331" s="1">
        <v>56312</v>
      </c>
    </row>
    <row r="332" spans="1:18" ht="60" x14ac:dyDescent="0.25">
      <c r="A332" s="1">
        <v>231</v>
      </c>
      <c r="B332" s="1" t="s">
        <v>653</v>
      </c>
      <c r="C332" s="1" t="s">
        <v>654</v>
      </c>
      <c r="D332" s="1" t="s">
        <v>20</v>
      </c>
      <c r="E332" s="3">
        <v>4.0000000000000001E-3</v>
      </c>
      <c r="F332" s="4">
        <f>1/1</f>
        <v>1</v>
      </c>
      <c r="G332" s="16">
        <f t="shared" si="32"/>
        <v>4.0000000000000001E-3</v>
      </c>
      <c r="H332" s="7">
        <f t="shared" si="33"/>
        <v>9.2565380085021296E-6</v>
      </c>
      <c r="I332" s="6" t="s">
        <v>693</v>
      </c>
      <c r="J332" s="1" t="s">
        <v>623</v>
      </c>
      <c r="K332" s="1" t="s">
        <v>23</v>
      </c>
      <c r="L332" s="7">
        <f>N332</f>
        <v>9.2565380085021296E-6</v>
      </c>
      <c r="M332" s="7">
        <v>0</v>
      </c>
      <c r="N332" s="7">
        <f>H332</f>
        <v>9.2565380085021296E-6</v>
      </c>
      <c r="O332" s="1" t="s">
        <v>655</v>
      </c>
      <c r="P332" s="1" t="s">
        <v>656</v>
      </c>
      <c r="Q332" s="1" t="s">
        <v>657</v>
      </c>
      <c r="R332" s="1">
        <v>73116</v>
      </c>
    </row>
    <row r="333" spans="1:18" ht="60" x14ac:dyDescent="0.25">
      <c r="A333" s="1">
        <v>232</v>
      </c>
      <c r="B333" s="1" t="s">
        <v>653</v>
      </c>
      <c r="C333" s="1" t="s">
        <v>654</v>
      </c>
      <c r="D333" s="1" t="s">
        <v>20</v>
      </c>
      <c r="E333" s="3">
        <v>3.0000000000000001E-3</v>
      </c>
      <c r="F333" s="4">
        <v>1</v>
      </c>
      <c r="G333" s="16">
        <f t="shared" si="32"/>
        <v>3.0000000000000001E-3</v>
      </c>
      <c r="H333" s="7">
        <f t="shared" si="33"/>
        <v>6.9424035063765972E-6</v>
      </c>
      <c r="I333" s="6" t="s">
        <v>694</v>
      </c>
      <c r="J333" s="1" t="s">
        <v>623</v>
      </c>
      <c r="K333" s="1" t="s">
        <v>23</v>
      </c>
      <c r="L333" s="7">
        <f>N333</f>
        <v>6.9424035063765972E-6</v>
      </c>
      <c r="M333" s="7">
        <v>0</v>
      </c>
      <c r="N333" s="7">
        <f>H333</f>
        <v>6.9424035063765972E-6</v>
      </c>
      <c r="O333" s="1" t="s">
        <v>655</v>
      </c>
      <c r="P333" s="1" t="s">
        <v>656</v>
      </c>
      <c r="Q333" s="1" t="s">
        <v>657</v>
      </c>
      <c r="R333" s="1">
        <v>73116</v>
      </c>
    </row>
    <row r="334" spans="1:18" ht="45" x14ac:dyDescent="0.25">
      <c r="A334" s="1">
        <v>233</v>
      </c>
      <c r="B334" s="1" t="s">
        <v>27</v>
      </c>
      <c r="C334" s="1" t="s">
        <v>695</v>
      </c>
      <c r="D334" s="1" t="s">
        <v>29</v>
      </c>
      <c r="E334" s="3">
        <v>7.4999999999999997E-2</v>
      </c>
      <c r="F334" s="4">
        <v>1</v>
      </c>
      <c r="G334" s="16">
        <f t="shared" si="32"/>
        <v>7.4999999999999997E-2</v>
      </c>
      <c r="H334" s="7">
        <f t="shared" si="33"/>
        <v>1.7356008765941492E-4</v>
      </c>
      <c r="I334" s="6" t="s">
        <v>696</v>
      </c>
      <c r="J334" s="1" t="s">
        <v>623</v>
      </c>
      <c r="K334" s="1" t="s">
        <v>23</v>
      </c>
      <c r="L334" s="7">
        <v>0</v>
      </c>
      <c r="M334" s="7">
        <v>0</v>
      </c>
      <c r="N334" s="7">
        <v>0</v>
      </c>
      <c r="O334" s="1" t="s">
        <v>624</v>
      </c>
      <c r="P334" s="1" t="s">
        <v>137</v>
      </c>
      <c r="Q334" s="1" t="s">
        <v>25</v>
      </c>
      <c r="R334" s="1">
        <v>43951</v>
      </c>
    </row>
    <row r="335" spans="1:18" x14ac:dyDescent="0.25">
      <c r="A335" s="1">
        <v>234</v>
      </c>
      <c r="B335" s="1" t="s">
        <v>18</v>
      </c>
      <c r="C335" s="1" t="s">
        <v>697</v>
      </c>
      <c r="D335" s="1" t="s">
        <v>20</v>
      </c>
      <c r="E335" s="3">
        <v>0.161</v>
      </c>
      <c r="F335" s="4">
        <v>1</v>
      </c>
      <c r="G335" s="16">
        <f t="shared" si="32"/>
        <v>0.161</v>
      </c>
      <c r="H335" s="7">
        <f t="shared" si="33"/>
        <v>3.7257565484221072E-4</v>
      </c>
      <c r="I335" s="6" t="s">
        <v>698</v>
      </c>
      <c r="J335" s="1" t="s">
        <v>623</v>
      </c>
      <c r="K335" s="1" t="s">
        <v>23</v>
      </c>
      <c r="L335" s="7">
        <f>M335</f>
        <v>3.7257565484221072E-4</v>
      </c>
      <c r="M335" s="7">
        <f>H335</f>
        <v>3.7257565484221072E-4</v>
      </c>
      <c r="N335" s="7">
        <v>0</v>
      </c>
      <c r="O335" s="1" t="s">
        <v>699</v>
      </c>
      <c r="P335" s="1" t="s">
        <v>22</v>
      </c>
      <c r="Q335" s="1" t="s">
        <v>25</v>
      </c>
      <c r="R335" s="1">
        <v>43977</v>
      </c>
    </row>
    <row r="336" spans="1:18" ht="45" x14ac:dyDescent="0.25">
      <c r="A336" s="1">
        <v>235</v>
      </c>
      <c r="B336" s="1" t="s">
        <v>27</v>
      </c>
      <c r="C336" s="1" t="s">
        <v>700</v>
      </c>
      <c r="D336" s="1" t="s">
        <v>29</v>
      </c>
      <c r="E336" s="3">
        <v>1.238</v>
      </c>
      <c r="F336" s="4">
        <f>1/1</f>
        <v>1</v>
      </c>
      <c r="G336" s="16">
        <f t="shared" si="32"/>
        <v>1.238</v>
      </c>
      <c r="H336" s="7">
        <f t="shared" si="33"/>
        <v>2.8648985136314094E-3</v>
      </c>
      <c r="I336" s="6" t="s">
        <v>701</v>
      </c>
      <c r="J336" s="1" t="s">
        <v>623</v>
      </c>
      <c r="K336" s="1" t="s">
        <v>23</v>
      </c>
      <c r="L336" s="7">
        <v>0</v>
      </c>
      <c r="M336" s="7">
        <v>0</v>
      </c>
      <c r="N336" s="7">
        <v>0</v>
      </c>
      <c r="O336" s="1" t="s">
        <v>702</v>
      </c>
      <c r="P336" s="1" t="s">
        <v>703</v>
      </c>
      <c r="Q336" s="1" t="s">
        <v>25</v>
      </c>
      <c r="R336" s="1">
        <v>44012</v>
      </c>
    </row>
    <row r="337" spans="1:27" x14ac:dyDescent="0.25">
      <c r="A337" s="52"/>
      <c r="B337" s="52"/>
      <c r="C337" s="52"/>
      <c r="D337" s="52"/>
      <c r="E337" s="59"/>
      <c r="F337" s="60"/>
      <c r="G337" s="51"/>
      <c r="H337" s="53"/>
      <c r="I337" s="61"/>
      <c r="J337" s="52"/>
      <c r="K337" s="52"/>
      <c r="L337" s="53"/>
      <c r="M337" s="53"/>
      <c r="N337" s="53"/>
      <c r="O337" s="52"/>
      <c r="P337" s="52"/>
      <c r="Q337" s="52"/>
      <c r="R337" s="52"/>
      <c r="S337" s="43"/>
    </row>
    <row r="338" spans="1:27" ht="25.5" customHeight="1" x14ac:dyDescent="0.25">
      <c r="A338" s="41" t="s">
        <v>709</v>
      </c>
      <c r="B338" s="40"/>
      <c r="C338" s="40"/>
      <c r="D338" s="42" t="s">
        <v>704</v>
      </c>
      <c r="E338" s="42"/>
      <c r="F338" s="40"/>
      <c r="G338" s="19">
        <f>SUM(G4:G336)</f>
        <v>432.12699999999751</v>
      </c>
      <c r="H338" s="20">
        <f>SUM(H4:H336)</f>
        <v>0.99999999999999467</v>
      </c>
      <c r="I338" s="47"/>
      <c r="J338" s="48"/>
      <c r="K338" s="10" t="s">
        <v>705</v>
      </c>
      <c r="L338" s="23">
        <f>SUM(L4:L336)</f>
        <v>0.86789136587069093</v>
      </c>
      <c r="M338" s="23">
        <f>SUM(M4:M336)</f>
        <v>0.86245194528368752</v>
      </c>
      <c r="N338" s="23">
        <f>SUM(N4:N336)</f>
        <v>5.4394205870033577E-3</v>
      </c>
      <c r="O338" s="50"/>
      <c r="P338" s="48"/>
      <c r="Q338" s="48"/>
      <c r="R338" s="48"/>
      <c r="S338" s="43"/>
    </row>
    <row r="339" spans="1:27" s="8" customFormat="1" ht="51" customHeight="1" x14ac:dyDescent="0.25">
      <c r="A339" s="40"/>
      <c r="B339" s="40"/>
      <c r="C339" s="40"/>
      <c r="D339" s="62" t="s">
        <v>706</v>
      </c>
      <c r="E339" s="62"/>
      <c r="F339" s="40"/>
      <c r="G339" s="13">
        <f>G338*L338</f>
        <v>375.03929225960189</v>
      </c>
      <c r="H339" s="63"/>
      <c r="I339" s="51"/>
      <c r="J339" s="52"/>
      <c r="K339" s="52"/>
      <c r="L339" s="53"/>
      <c r="M339" s="53"/>
      <c r="N339" s="53"/>
      <c r="O339" s="54"/>
      <c r="P339" s="54"/>
      <c r="Q339" s="54"/>
      <c r="R339" s="54"/>
      <c r="S339" s="44"/>
      <c r="T339" s="25"/>
      <c r="U339" s="25"/>
      <c r="V339" s="25"/>
      <c r="W339" s="24"/>
      <c r="X339" s="24"/>
      <c r="Y339" s="24"/>
      <c r="Z339" s="24"/>
      <c r="AA339" s="24"/>
    </row>
    <row r="340" spans="1:27" s="9" customFormat="1" x14ac:dyDescent="0.25">
      <c r="A340" s="45"/>
      <c r="B340" s="46"/>
      <c r="C340" s="46"/>
      <c r="D340" s="49"/>
      <c r="E340" s="52"/>
      <c r="F340" s="51"/>
      <c r="G340" s="55"/>
      <c r="H340" s="56"/>
      <c r="I340" s="51"/>
      <c r="J340" s="52"/>
      <c r="K340" s="52"/>
      <c r="L340" s="52"/>
      <c r="M340" s="52"/>
      <c r="N340" s="52"/>
      <c r="O340" s="57"/>
      <c r="P340" s="57"/>
      <c r="Q340" s="57"/>
      <c r="R340" s="57"/>
      <c r="S340" s="29"/>
      <c r="T340" s="29"/>
      <c r="U340" s="29"/>
      <c r="V340" s="29"/>
      <c r="W340" s="28"/>
      <c r="X340" s="28"/>
      <c r="Y340" s="28"/>
      <c r="Z340" s="26"/>
      <c r="AA340" s="26"/>
    </row>
    <row r="341" spans="1:27" s="9" customFormat="1" x14ac:dyDescent="0.25">
      <c r="A341" s="52"/>
      <c r="B341" s="52"/>
      <c r="C341" s="58"/>
      <c r="D341" s="49"/>
      <c r="E341" s="52"/>
      <c r="F341" s="51"/>
      <c r="G341" s="55"/>
      <c r="H341" s="56"/>
      <c r="I341" s="51"/>
      <c r="J341" s="52"/>
      <c r="K341" s="52"/>
      <c r="L341" s="52"/>
      <c r="M341" s="51"/>
      <c r="N341" s="51"/>
      <c r="O341" s="57"/>
      <c r="P341" s="57"/>
      <c r="Q341" s="57"/>
      <c r="R341" s="57"/>
      <c r="S341" s="29"/>
      <c r="T341" s="29"/>
      <c r="U341" s="29"/>
      <c r="V341" s="29"/>
      <c r="W341" s="28"/>
      <c r="X341" s="28"/>
      <c r="Y341" s="28"/>
      <c r="Z341" s="26"/>
      <c r="AA341" s="26"/>
    </row>
    <row r="342" spans="1:27" s="9" customFormat="1" x14ac:dyDescent="0.25">
      <c r="A342" s="26"/>
      <c r="B342" s="26"/>
      <c r="C342" s="30"/>
      <c r="D342" s="26"/>
      <c r="E342" s="26"/>
      <c r="F342" s="27"/>
      <c r="G342" s="28"/>
      <c r="H342" s="28"/>
      <c r="I342" s="27"/>
      <c r="J342" s="26"/>
      <c r="K342" s="26"/>
      <c r="L342" s="26"/>
      <c r="M342" s="26"/>
      <c r="N342" s="26"/>
      <c r="O342" s="29"/>
      <c r="P342" s="29"/>
      <c r="Q342" s="29"/>
      <c r="R342" s="29"/>
      <c r="S342" s="29"/>
      <c r="T342" s="29"/>
      <c r="U342" s="29"/>
      <c r="V342" s="29"/>
      <c r="W342" s="28"/>
      <c r="X342" s="28"/>
      <c r="Y342" s="28"/>
      <c r="Z342" s="26"/>
      <c r="AA342" s="26"/>
    </row>
    <row r="343" spans="1:27" s="32" customFormat="1" x14ac:dyDescent="0.25">
      <c r="A343" s="39" t="s">
        <v>707</v>
      </c>
      <c r="B343" s="40"/>
      <c r="C343" s="40"/>
      <c r="D343" s="40"/>
      <c r="E343" s="40"/>
      <c r="F343" s="40"/>
      <c r="G343" s="40"/>
      <c r="H343" s="40"/>
      <c r="I343" s="40"/>
      <c r="J343" s="40"/>
      <c r="K343" s="40"/>
      <c r="L343" s="40"/>
      <c r="M343" s="40"/>
      <c r="N343" s="40"/>
      <c r="O343" s="40"/>
      <c r="P343" s="40"/>
      <c r="Q343" s="40"/>
      <c r="R343" s="40"/>
      <c r="S343" s="31"/>
      <c r="T343" s="31"/>
      <c r="U343" s="31"/>
      <c r="V343" s="31"/>
      <c r="W343" s="31"/>
      <c r="X343" s="31"/>
      <c r="Y343" s="31"/>
      <c r="Z343" s="31"/>
      <c r="AA343" s="31"/>
    </row>
    <row r="344" spans="1:27" x14ac:dyDescent="0.25">
      <c r="A344" s="40"/>
      <c r="B344" s="40"/>
      <c r="C344" s="40"/>
      <c r="D344" s="40"/>
      <c r="E344" s="40"/>
      <c r="F344" s="40"/>
      <c r="G344" s="40"/>
      <c r="H344" s="40"/>
      <c r="I344" s="40"/>
      <c r="J344" s="40"/>
      <c r="K344" s="40"/>
      <c r="L344" s="40"/>
      <c r="M344" s="40"/>
      <c r="N344" s="40"/>
      <c r="O344" s="40"/>
      <c r="P344" s="40"/>
      <c r="Q344" s="40"/>
      <c r="R344" s="40"/>
      <c r="S344" s="12"/>
      <c r="T344" s="12"/>
      <c r="U344" s="12"/>
      <c r="V344" s="12"/>
      <c r="W344" s="12"/>
      <c r="X344" s="12"/>
      <c r="Y344" s="12"/>
      <c r="Z344" s="12"/>
      <c r="AA344" s="12"/>
    </row>
    <row r="345" spans="1:27" x14ac:dyDescent="0.25">
      <c r="A345" s="1"/>
      <c r="B345" s="1"/>
      <c r="C345" s="33"/>
      <c r="D345" s="1"/>
      <c r="E345" s="1"/>
      <c r="F345" s="16"/>
      <c r="G345" s="34"/>
      <c r="H345" s="34"/>
      <c r="I345" s="35"/>
      <c r="J345" s="1"/>
      <c r="K345" s="1"/>
      <c r="L345" s="1"/>
      <c r="M345" s="1"/>
      <c r="N345" s="1"/>
      <c r="O345" s="35"/>
      <c r="P345" s="35"/>
      <c r="Q345" s="35"/>
      <c r="R345" s="35"/>
      <c r="S345" s="35"/>
      <c r="T345" s="35"/>
      <c r="U345" s="35"/>
      <c r="V345" s="35"/>
      <c r="W345" s="1"/>
      <c r="X345" s="1"/>
      <c r="Y345" s="1"/>
      <c r="Z345" s="1"/>
      <c r="AA345" s="1"/>
    </row>
    <row r="346" spans="1:27" x14ac:dyDescent="0.25">
      <c r="A346" s="1"/>
      <c r="B346" s="1"/>
      <c r="C346" s="33"/>
      <c r="D346" s="1"/>
      <c r="E346" s="1"/>
      <c r="F346" s="16"/>
      <c r="G346" s="34"/>
      <c r="H346" s="34"/>
      <c r="I346" s="35"/>
      <c r="J346" s="1"/>
      <c r="K346" s="1"/>
      <c r="L346" s="1"/>
      <c r="M346" s="16"/>
      <c r="N346" s="16"/>
      <c r="O346" s="35"/>
      <c r="P346" s="35"/>
      <c r="Q346" s="35"/>
      <c r="R346" s="35"/>
      <c r="S346" s="35"/>
      <c r="T346" s="35"/>
      <c r="U346" s="35"/>
      <c r="V346" s="35"/>
      <c r="W346" s="1"/>
      <c r="X346" s="1"/>
      <c r="Y346" s="1"/>
      <c r="Z346" s="1"/>
      <c r="AA346" s="1"/>
    </row>
    <row r="347" spans="1:27" x14ac:dyDescent="0.25">
      <c r="D347" s="22"/>
      <c r="E347" s="22"/>
      <c r="F347" s="21"/>
      <c r="J347" s="22"/>
      <c r="M347" s="37"/>
      <c r="N347" s="37"/>
      <c r="R347" s="22"/>
      <c r="W347" s="22"/>
      <c r="X347" s="22"/>
      <c r="Y347" s="22"/>
      <c r="Z347" s="22"/>
    </row>
    <row r="348" spans="1:27" x14ac:dyDescent="0.25">
      <c r="D348" s="22"/>
      <c r="E348" s="22"/>
      <c r="F348" s="21"/>
      <c r="H348" s="38"/>
      <c r="J348" s="22"/>
      <c r="R348" s="22"/>
      <c r="W348" s="22"/>
      <c r="X348" s="22"/>
      <c r="Y348" s="22"/>
      <c r="Z348" s="22"/>
    </row>
    <row r="349" spans="1:27" x14ac:dyDescent="0.25">
      <c r="D349" s="22"/>
      <c r="E349" s="22"/>
      <c r="F349" s="21"/>
      <c r="J349" s="22"/>
      <c r="R349" s="22"/>
      <c r="W349" s="22"/>
      <c r="X349" s="22"/>
      <c r="Y349" s="22"/>
      <c r="Z349" s="22"/>
    </row>
    <row r="350" spans="1:27" x14ac:dyDescent="0.25">
      <c r="D350" s="22"/>
      <c r="E350" s="22"/>
      <c r="F350" s="21"/>
      <c r="J350" s="22"/>
      <c r="R350" s="22"/>
      <c r="W350" s="22"/>
      <c r="X350" s="22"/>
      <c r="Y350" s="22"/>
      <c r="Z350" s="22"/>
    </row>
    <row r="351" spans="1:27" x14ac:dyDescent="0.25">
      <c r="D351" s="22"/>
      <c r="E351" s="22"/>
      <c r="F351" s="21"/>
      <c r="J351" s="22"/>
      <c r="R351" s="22"/>
      <c r="W351" s="22"/>
      <c r="X351" s="22"/>
      <c r="Y351" s="22"/>
      <c r="Z351" s="22"/>
    </row>
    <row r="352" spans="1:27" x14ac:dyDescent="0.25">
      <c r="D352" s="22"/>
      <c r="E352" s="22"/>
      <c r="F352" s="21"/>
      <c r="J352" s="22"/>
      <c r="R352" s="22"/>
      <c r="W352" s="22"/>
      <c r="X352" s="22"/>
      <c r="Y352" s="22"/>
      <c r="Z352" s="22"/>
    </row>
    <row r="353" spans="4:26" x14ac:dyDescent="0.25">
      <c r="D353" s="22"/>
      <c r="E353" s="22"/>
      <c r="F353" s="21"/>
      <c r="J353" s="22"/>
      <c r="R353" s="22"/>
      <c r="W353" s="22"/>
      <c r="X353" s="22"/>
      <c r="Y353" s="22"/>
      <c r="Z353" s="22"/>
    </row>
    <row r="354" spans="4:26" x14ac:dyDescent="0.25">
      <c r="D354" s="22"/>
      <c r="E354" s="22"/>
      <c r="F354" s="21"/>
      <c r="J354" s="22"/>
      <c r="R354" s="22"/>
      <c r="W354" s="22"/>
      <c r="X354" s="22"/>
      <c r="Y354" s="22"/>
      <c r="Z354" s="22"/>
    </row>
    <row r="355" spans="4:26" x14ac:dyDescent="0.25">
      <c r="D355" s="22"/>
      <c r="E355" s="22"/>
      <c r="F355" s="21"/>
      <c r="J355" s="22"/>
      <c r="R355" s="22"/>
      <c r="W355" s="22"/>
      <c r="X355" s="22"/>
      <c r="Y355" s="22"/>
      <c r="Z355" s="22"/>
    </row>
    <row r="356" spans="4:26" x14ac:dyDescent="0.25">
      <c r="D356" s="22"/>
      <c r="E356" s="22"/>
      <c r="F356" s="21"/>
      <c r="J356" s="22"/>
      <c r="R356" s="22"/>
      <c r="W356" s="22"/>
      <c r="X356" s="22"/>
      <c r="Y356" s="22"/>
      <c r="Z356" s="22"/>
    </row>
    <row r="357" spans="4:26" x14ac:dyDescent="0.25">
      <c r="D357" s="22"/>
      <c r="E357" s="22"/>
      <c r="F357" s="21"/>
      <c r="J357" s="22"/>
      <c r="R357" s="22"/>
      <c r="W357" s="22"/>
      <c r="X357" s="22"/>
      <c r="Y357" s="22"/>
      <c r="Z357" s="22"/>
    </row>
    <row r="358" spans="4:26" x14ac:dyDescent="0.25">
      <c r="D358" s="22"/>
      <c r="E358" s="22"/>
      <c r="F358" s="21"/>
      <c r="J358" s="22"/>
      <c r="R358" s="22"/>
      <c r="W358" s="22"/>
      <c r="X358" s="22"/>
      <c r="Y358" s="22"/>
      <c r="Z358" s="22"/>
    </row>
    <row r="359" spans="4:26" x14ac:dyDescent="0.25">
      <c r="D359" s="22"/>
      <c r="E359" s="22"/>
      <c r="F359" s="21"/>
      <c r="J359" s="22"/>
      <c r="R359" s="22"/>
      <c r="W359" s="22"/>
      <c r="X359" s="22"/>
      <c r="Y359" s="22"/>
      <c r="Z359" s="22"/>
    </row>
    <row r="360" spans="4:26" x14ac:dyDescent="0.25">
      <c r="D360" s="22"/>
      <c r="E360" s="22"/>
      <c r="F360" s="21"/>
      <c r="J360" s="22"/>
      <c r="R360" s="22"/>
      <c r="W360" s="22"/>
      <c r="X360" s="22"/>
      <c r="Y360" s="22"/>
      <c r="Z360" s="22"/>
    </row>
    <row r="361" spans="4:26" x14ac:dyDescent="0.25">
      <c r="D361" s="22"/>
      <c r="E361" s="22"/>
      <c r="F361" s="21"/>
      <c r="J361" s="22"/>
      <c r="R361" s="22"/>
      <c r="W361" s="22"/>
      <c r="X361" s="22"/>
      <c r="Y361" s="22"/>
      <c r="Z361" s="22"/>
    </row>
    <row r="362" spans="4:26" x14ac:dyDescent="0.25">
      <c r="D362" s="22"/>
      <c r="E362" s="22"/>
      <c r="F362" s="21"/>
      <c r="J362" s="22"/>
      <c r="R362" s="22"/>
      <c r="W362" s="22"/>
      <c r="X362" s="22"/>
      <c r="Y362" s="22"/>
      <c r="Z362" s="22"/>
    </row>
    <row r="363" spans="4:26" x14ac:dyDescent="0.25">
      <c r="D363" s="22"/>
      <c r="E363" s="22"/>
      <c r="F363" s="21"/>
      <c r="J363" s="22"/>
      <c r="R363" s="22"/>
      <c r="W363" s="22"/>
      <c r="X363" s="22"/>
      <c r="Y363" s="22"/>
      <c r="Z363" s="22"/>
    </row>
    <row r="364" spans="4:26" x14ac:dyDescent="0.25">
      <c r="D364" s="22"/>
      <c r="E364" s="22"/>
      <c r="F364" s="21"/>
      <c r="J364" s="22"/>
      <c r="R364" s="22"/>
      <c r="W364" s="22"/>
      <c r="X364" s="22"/>
      <c r="Y364" s="22"/>
      <c r="Z364" s="22"/>
    </row>
    <row r="365" spans="4:26" x14ac:dyDescent="0.25">
      <c r="D365" s="22"/>
      <c r="E365" s="22"/>
      <c r="F365" s="21"/>
      <c r="J365" s="22"/>
      <c r="R365" s="22"/>
      <c r="W365" s="22"/>
      <c r="X365" s="22"/>
      <c r="Y365" s="22"/>
      <c r="Z365" s="22"/>
    </row>
    <row r="366" spans="4:26" x14ac:dyDescent="0.25">
      <c r="D366" s="22"/>
      <c r="E366" s="22"/>
      <c r="F366" s="21"/>
      <c r="J366" s="22"/>
      <c r="R366" s="22"/>
      <c r="W366" s="22"/>
      <c r="X366" s="22"/>
      <c r="Y366" s="22"/>
      <c r="Z366" s="22"/>
    </row>
    <row r="367" spans="4:26" x14ac:dyDescent="0.25">
      <c r="D367" s="22"/>
      <c r="E367" s="22"/>
      <c r="F367" s="21"/>
      <c r="J367" s="22"/>
      <c r="R367" s="22"/>
      <c r="W367" s="22"/>
      <c r="X367" s="22"/>
      <c r="Y367" s="22"/>
      <c r="Z367" s="22"/>
    </row>
    <row r="368" spans="4:26" x14ac:dyDescent="0.25">
      <c r="D368" s="22"/>
      <c r="E368" s="22"/>
      <c r="F368" s="21"/>
      <c r="J368" s="22"/>
      <c r="R368" s="22"/>
      <c r="W368" s="22"/>
      <c r="X368" s="22"/>
      <c r="Y368" s="22"/>
      <c r="Z368" s="22"/>
    </row>
    <row r="369" spans="4:26" x14ac:dyDescent="0.25">
      <c r="D369" s="22"/>
      <c r="E369" s="22"/>
      <c r="F369" s="21"/>
      <c r="J369" s="22"/>
      <c r="R369" s="22"/>
      <c r="W369" s="22"/>
      <c r="X369" s="22"/>
      <c r="Y369" s="22"/>
      <c r="Z369" s="22"/>
    </row>
    <row r="370" spans="4:26" x14ac:dyDescent="0.25">
      <c r="D370" s="22"/>
      <c r="E370" s="22"/>
      <c r="F370" s="21"/>
      <c r="J370" s="22"/>
      <c r="R370" s="22"/>
      <c r="W370" s="22"/>
      <c r="X370" s="22"/>
      <c r="Y370" s="22"/>
      <c r="Z370" s="22"/>
    </row>
    <row r="371" spans="4:26" x14ac:dyDescent="0.25">
      <c r="D371" s="22"/>
      <c r="E371" s="22"/>
      <c r="F371" s="21"/>
      <c r="J371" s="22"/>
      <c r="R371" s="22"/>
      <c r="W371" s="22"/>
      <c r="X371" s="22"/>
      <c r="Y371" s="22"/>
      <c r="Z371" s="22"/>
    </row>
    <row r="372" spans="4:26" x14ac:dyDescent="0.25">
      <c r="D372" s="22"/>
      <c r="E372" s="22"/>
      <c r="F372" s="21"/>
      <c r="J372" s="22"/>
      <c r="R372" s="22"/>
      <c r="W372" s="22"/>
      <c r="X372" s="22"/>
      <c r="Y372" s="22"/>
      <c r="Z372" s="22"/>
    </row>
    <row r="373" spans="4:26" x14ac:dyDescent="0.25">
      <c r="D373" s="22"/>
      <c r="E373" s="22"/>
      <c r="F373" s="21"/>
      <c r="J373" s="22"/>
      <c r="R373" s="22"/>
      <c r="W373" s="22"/>
      <c r="X373" s="22"/>
      <c r="Y373" s="22"/>
      <c r="Z373" s="22"/>
    </row>
    <row r="374" spans="4:26" x14ac:dyDescent="0.25">
      <c r="D374" s="22"/>
      <c r="E374" s="22"/>
      <c r="F374" s="21"/>
      <c r="J374" s="22"/>
      <c r="R374" s="22"/>
      <c r="W374" s="22"/>
      <c r="X374" s="22"/>
      <c r="Y374" s="22"/>
      <c r="Z374" s="22"/>
    </row>
    <row r="375" spans="4:26" x14ac:dyDescent="0.25">
      <c r="D375" s="22"/>
      <c r="E375" s="22"/>
      <c r="F375" s="21"/>
      <c r="J375" s="22"/>
      <c r="R375" s="22"/>
      <c r="W375" s="22"/>
      <c r="X375" s="22"/>
      <c r="Y375" s="22"/>
      <c r="Z375" s="22"/>
    </row>
    <row r="376" spans="4:26" x14ac:dyDescent="0.25">
      <c r="D376" s="22"/>
      <c r="E376" s="22"/>
      <c r="F376" s="21"/>
      <c r="J376" s="22"/>
      <c r="R376" s="22"/>
      <c r="W376" s="22"/>
      <c r="X376" s="22"/>
      <c r="Y376" s="22"/>
      <c r="Z376" s="22"/>
    </row>
    <row r="377" spans="4:26" x14ac:dyDescent="0.25">
      <c r="D377" s="22"/>
      <c r="E377" s="22"/>
      <c r="F377" s="21"/>
      <c r="J377" s="22"/>
      <c r="R377" s="22"/>
      <c r="W377" s="22"/>
      <c r="X377" s="22"/>
      <c r="Y377" s="22"/>
      <c r="Z377" s="22"/>
    </row>
    <row r="378" spans="4:26" x14ac:dyDescent="0.25">
      <c r="D378" s="22"/>
      <c r="E378" s="22"/>
      <c r="F378" s="21"/>
      <c r="J378" s="22"/>
      <c r="R378" s="22"/>
      <c r="W378" s="22"/>
      <c r="X378" s="22"/>
      <c r="Y378" s="22"/>
      <c r="Z378" s="22"/>
    </row>
    <row r="379" spans="4:26" x14ac:dyDescent="0.25">
      <c r="D379" s="22"/>
      <c r="E379" s="22"/>
      <c r="F379" s="21"/>
      <c r="J379" s="22"/>
      <c r="R379" s="22"/>
      <c r="W379" s="22"/>
      <c r="X379" s="22"/>
      <c r="Y379" s="22"/>
      <c r="Z379" s="22"/>
    </row>
    <row r="380" spans="4:26" x14ac:dyDescent="0.25">
      <c r="D380" s="22"/>
      <c r="E380" s="22"/>
      <c r="F380" s="21"/>
      <c r="J380" s="22"/>
      <c r="R380" s="22"/>
      <c r="W380" s="22"/>
      <c r="X380" s="22"/>
      <c r="Y380" s="22"/>
      <c r="Z380" s="22"/>
    </row>
    <row r="381" spans="4:26" x14ac:dyDescent="0.25">
      <c r="D381" s="22"/>
      <c r="E381" s="22"/>
      <c r="F381" s="21"/>
      <c r="J381" s="22"/>
      <c r="R381" s="22"/>
      <c r="W381" s="22"/>
      <c r="X381" s="22"/>
      <c r="Y381" s="22"/>
      <c r="Z381" s="22"/>
    </row>
    <row r="382" spans="4:26" x14ac:dyDescent="0.25">
      <c r="D382" s="22"/>
      <c r="E382" s="22"/>
      <c r="F382" s="21"/>
      <c r="J382" s="22"/>
      <c r="R382" s="22"/>
      <c r="W382" s="22"/>
      <c r="X382" s="22"/>
      <c r="Y382" s="22"/>
      <c r="Z382" s="22"/>
    </row>
    <row r="383" spans="4:26" x14ac:dyDescent="0.25">
      <c r="D383" s="22"/>
      <c r="E383" s="22"/>
      <c r="F383" s="21"/>
      <c r="J383" s="22"/>
      <c r="R383" s="22"/>
      <c r="W383" s="22"/>
      <c r="X383" s="22"/>
      <c r="Y383" s="22"/>
      <c r="Z383" s="22"/>
    </row>
    <row r="384" spans="4:26" x14ac:dyDescent="0.25">
      <c r="D384" s="22"/>
      <c r="E384" s="22"/>
      <c r="F384" s="21"/>
      <c r="J384" s="22"/>
      <c r="R384" s="22"/>
      <c r="W384" s="22"/>
      <c r="X384" s="22"/>
      <c r="Y384" s="22"/>
      <c r="Z384" s="22"/>
    </row>
    <row r="385" spans="4:26" x14ac:dyDescent="0.25">
      <c r="D385" s="22"/>
      <c r="E385" s="22"/>
      <c r="F385" s="21"/>
      <c r="J385" s="22"/>
      <c r="R385" s="22"/>
      <c r="W385" s="22"/>
      <c r="X385" s="22"/>
      <c r="Y385" s="22"/>
      <c r="Z385" s="22"/>
    </row>
    <row r="386" spans="4:26" x14ac:dyDescent="0.25">
      <c r="D386" s="22"/>
      <c r="E386" s="22"/>
      <c r="F386" s="21"/>
      <c r="J386" s="22"/>
      <c r="R386" s="22"/>
      <c r="W386" s="22"/>
      <c r="X386" s="22"/>
      <c r="Y386" s="22"/>
      <c r="Z386" s="22"/>
    </row>
    <row r="387" spans="4:26" x14ac:dyDescent="0.25">
      <c r="D387" s="22"/>
      <c r="E387" s="22"/>
      <c r="F387" s="21"/>
      <c r="J387" s="22"/>
      <c r="R387" s="22"/>
      <c r="W387" s="22"/>
      <c r="X387" s="22"/>
      <c r="Y387" s="22"/>
      <c r="Z387" s="22"/>
    </row>
    <row r="388" spans="4:26" x14ac:dyDescent="0.25">
      <c r="D388" s="22"/>
      <c r="E388" s="22"/>
      <c r="F388" s="21"/>
      <c r="J388" s="22"/>
      <c r="R388" s="22"/>
      <c r="W388" s="22"/>
      <c r="X388" s="22"/>
      <c r="Y388" s="22"/>
      <c r="Z388" s="22"/>
    </row>
    <row r="389" spans="4:26" x14ac:dyDescent="0.25">
      <c r="D389" s="22"/>
      <c r="E389" s="22"/>
      <c r="F389" s="21"/>
      <c r="J389" s="22"/>
      <c r="R389" s="22"/>
      <c r="W389" s="22"/>
      <c r="X389" s="22"/>
      <c r="Y389" s="22"/>
      <c r="Z389" s="22"/>
    </row>
    <row r="390" spans="4:26" x14ac:dyDescent="0.25">
      <c r="D390" s="22"/>
      <c r="E390" s="22"/>
      <c r="F390" s="21"/>
      <c r="J390" s="22"/>
      <c r="R390" s="22"/>
      <c r="W390" s="22"/>
      <c r="X390" s="22"/>
      <c r="Y390" s="22"/>
      <c r="Z390" s="22"/>
    </row>
    <row r="391" spans="4:26" x14ac:dyDescent="0.25">
      <c r="D391" s="22"/>
      <c r="E391" s="22"/>
      <c r="F391" s="21"/>
      <c r="J391" s="22"/>
      <c r="R391" s="22"/>
      <c r="W391" s="22"/>
      <c r="X391" s="22"/>
      <c r="Y391" s="22"/>
      <c r="Z391" s="22"/>
    </row>
    <row r="392" spans="4:26" x14ac:dyDescent="0.25">
      <c r="D392" s="22"/>
      <c r="E392" s="22"/>
      <c r="F392" s="21"/>
      <c r="J392" s="22"/>
      <c r="R392" s="22"/>
      <c r="W392" s="22"/>
      <c r="X392" s="22"/>
      <c r="Y392" s="22"/>
      <c r="Z392" s="22"/>
    </row>
    <row r="393" spans="4:26" x14ac:dyDescent="0.25">
      <c r="D393" s="22"/>
      <c r="E393" s="22"/>
      <c r="F393" s="21"/>
      <c r="J393" s="22"/>
      <c r="R393" s="22"/>
      <c r="W393" s="22"/>
      <c r="X393" s="22"/>
      <c r="Y393" s="22"/>
      <c r="Z393" s="22"/>
    </row>
    <row r="394" spans="4:26" x14ac:dyDescent="0.25">
      <c r="D394" s="22"/>
      <c r="E394" s="22"/>
      <c r="F394" s="21"/>
      <c r="J394" s="22"/>
      <c r="R394" s="22"/>
      <c r="W394" s="22"/>
      <c r="X394" s="22"/>
      <c r="Y394" s="22"/>
      <c r="Z394" s="22"/>
    </row>
    <row r="395" spans="4:26" x14ac:dyDescent="0.25">
      <c r="D395" s="22"/>
      <c r="E395" s="22"/>
      <c r="F395" s="21"/>
      <c r="J395" s="22"/>
      <c r="R395" s="22"/>
      <c r="W395" s="22"/>
      <c r="X395" s="22"/>
      <c r="Y395" s="22"/>
      <c r="Z395" s="22"/>
    </row>
    <row r="396" spans="4:26" x14ac:dyDescent="0.25">
      <c r="D396" s="22"/>
      <c r="E396" s="22"/>
      <c r="F396" s="21"/>
      <c r="J396" s="22"/>
      <c r="R396" s="22"/>
      <c r="W396" s="22"/>
      <c r="X396" s="22"/>
      <c r="Y396" s="22"/>
      <c r="Z396" s="22"/>
    </row>
    <row r="397" spans="4:26" x14ac:dyDescent="0.25">
      <c r="D397" s="22"/>
      <c r="E397" s="22"/>
      <c r="F397" s="21"/>
      <c r="J397" s="22"/>
      <c r="R397" s="22"/>
      <c r="W397" s="22"/>
      <c r="X397" s="22"/>
      <c r="Y397" s="22"/>
      <c r="Z397" s="22"/>
    </row>
    <row r="398" spans="4:26" x14ac:dyDescent="0.25">
      <c r="D398" s="22"/>
      <c r="E398" s="22"/>
      <c r="F398" s="21"/>
      <c r="J398" s="22"/>
      <c r="R398" s="22"/>
      <c r="W398" s="22"/>
      <c r="X398" s="22"/>
      <c r="Y398" s="22"/>
      <c r="Z398" s="22"/>
    </row>
    <row r="399" spans="4:26" x14ac:dyDescent="0.25">
      <c r="D399" s="22"/>
      <c r="E399" s="22"/>
      <c r="F399" s="21"/>
      <c r="J399" s="22"/>
      <c r="R399" s="22"/>
      <c r="W399" s="22"/>
      <c r="X399" s="22"/>
      <c r="Y399" s="22"/>
      <c r="Z399" s="22"/>
    </row>
    <row r="400" spans="4:26" x14ac:dyDescent="0.25">
      <c r="D400" s="22"/>
      <c r="E400" s="22"/>
      <c r="F400" s="21"/>
      <c r="J400" s="22"/>
      <c r="R400" s="22"/>
      <c r="W400" s="22"/>
      <c r="X400" s="22"/>
      <c r="Y400" s="22"/>
      <c r="Z400" s="22"/>
    </row>
    <row r="401" spans="4:26" x14ac:dyDescent="0.25">
      <c r="D401" s="22"/>
      <c r="E401" s="22"/>
      <c r="F401" s="21"/>
      <c r="J401" s="22"/>
      <c r="R401" s="22"/>
      <c r="W401" s="22"/>
      <c r="X401" s="22"/>
      <c r="Y401" s="22"/>
      <c r="Z401" s="22"/>
    </row>
    <row r="402" spans="4:26" x14ac:dyDescent="0.25">
      <c r="D402" s="22"/>
      <c r="E402" s="22"/>
      <c r="F402" s="21"/>
      <c r="J402" s="22"/>
      <c r="R402" s="22"/>
      <c r="W402" s="22"/>
      <c r="X402" s="22"/>
      <c r="Y402" s="22"/>
      <c r="Z402" s="22"/>
    </row>
    <row r="403" spans="4:26" x14ac:dyDescent="0.25">
      <c r="D403" s="22"/>
      <c r="E403" s="22"/>
      <c r="F403" s="21"/>
      <c r="J403" s="22"/>
      <c r="R403" s="22"/>
      <c r="W403" s="22"/>
      <c r="X403" s="22"/>
      <c r="Y403" s="22"/>
      <c r="Z403" s="22"/>
    </row>
    <row r="404" spans="4:26" x14ac:dyDescent="0.25">
      <c r="D404" s="22"/>
      <c r="E404" s="22"/>
      <c r="F404" s="21"/>
      <c r="J404" s="22"/>
      <c r="R404" s="22"/>
      <c r="W404" s="22"/>
      <c r="X404" s="22"/>
      <c r="Y404" s="22"/>
      <c r="Z404" s="22"/>
    </row>
    <row r="405" spans="4:26" x14ac:dyDescent="0.25">
      <c r="D405" s="22"/>
      <c r="E405" s="22"/>
      <c r="F405" s="21"/>
      <c r="J405" s="22"/>
      <c r="R405" s="22"/>
      <c r="W405" s="22"/>
      <c r="X405" s="22"/>
      <c r="Y405" s="22"/>
      <c r="Z405" s="22"/>
    </row>
    <row r="406" spans="4:26" x14ac:dyDescent="0.25">
      <c r="D406" s="22"/>
      <c r="E406" s="22"/>
      <c r="F406" s="21"/>
      <c r="J406" s="22"/>
      <c r="R406" s="22"/>
      <c r="W406" s="22"/>
      <c r="X406" s="22"/>
      <c r="Y406" s="22"/>
      <c r="Z406" s="22"/>
    </row>
    <row r="407" spans="4:26" x14ac:dyDescent="0.25">
      <c r="D407" s="22"/>
      <c r="E407" s="22"/>
      <c r="F407" s="21"/>
      <c r="J407" s="22"/>
      <c r="R407" s="22"/>
      <c r="W407" s="22"/>
      <c r="X407" s="22"/>
      <c r="Y407" s="22"/>
      <c r="Z407" s="22"/>
    </row>
    <row r="408" spans="4:26" x14ac:dyDescent="0.25">
      <c r="D408" s="22"/>
      <c r="E408" s="22"/>
      <c r="F408" s="21"/>
      <c r="J408" s="22"/>
      <c r="R408" s="22"/>
      <c r="W408" s="22"/>
      <c r="X408" s="22"/>
      <c r="Y408" s="22"/>
      <c r="Z408" s="22"/>
    </row>
    <row r="409" spans="4:26" x14ac:dyDescent="0.25">
      <c r="D409" s="22"/>
      <c r="E409" s="22"/>
      <c r="F409" s="21"/>
      <c r="J409" s="22"/>
      <c r="R409" s="22"/>
      <c r="W409" s="22"/>
      <c r="X409" s="22"/>
      <c r="Y409" s="22"/>
      <c r="Z409" s="22"/>
    </row>
    <row r="410" spans="4:26" x14ac:dyDescent="0.25">
      <c r="D410" s="22"/>
      <c r="E410" s="22"/>
      <c r="F410" s="21"/>
      <c r="J410" s="22"/>
      <c r="R410" s="22"/>
      <c r="W410" s="22"/>
      <c r="X410" s="22"/>
      <c r="Y410" s="22"/>
      <c r="Z410" s="22"/>
    </row>
    <row r="411" spans="4:26" x14ac:dyDescent="0.25">
      <c r="D411" s="22"/>
      <c r="E411" s="22"/>
      <c r="F411" s="21"/>
      <c r="J411" s="22"/>
      <c r="R411" s="22"/>
      <c r="W411" s="22"/>
      <c r="X411" s="22"/>
      <c r="Y411" s="22"/>
      <c r="Z411" s="22"/>
    </row>
    <row r="412" spans="4:26" x14ac:dyDescent="0.25">
      <c r="D412" s="22"/>
      <c r="E412" s="22"/>
      <c r="F412" s="21"/>
      <c r="J412" s="22"/>
      <c r="R412" s="22"/>
      <c r="W412" s="22"/>
      <c r="X412" s="22"/>
      <c r="Y412" s="22"/>
      <c r="Z412" s="22"/>
    </row>
    <row r="413" spans="4:26" x14ac:dyDescent="0.25">
      <c r="D413" s="22"/>
      <c r="E413" s="22"/>
      <c r="F413" s="21"/>
      <c r="J413" s="22"/>
      <c r="R413" s="22"/>
      <c r="W413" s="22"/>
      <c r="X413" s="22"/>
      <c r="Y413" s="22"/>
      <c r="Z413" s="22"/>
    </row>
    <row r="414" spans="4:26" x14ac:dyDescent="0.25">
      <c r="D414" s="22"/>
      <c r="E414" s="22"/>
      <c r="F414" s="21"/>
      <c r="J414" s="22"/>
      <c r="R414" s="22"/>
      <c r="W414" s="22"/>
      <c r="X414" s="22"/>
      <c r="Y414" s="22"/>
      <c r="Z414" s="22"/>
    </row>
    <row r="415" spans="4:26" x14ac:dyDescent="0.25">
      <c r="D415" s="22"/>
      <c r="E415" s="22"/>
      <c r="F415" s="21"/>
      <c r="J415" s="22"/>
      <c r="R415" s="22"/>
      <c r="W415" s="22"/>
      <c r="X415" s="22"/>
      <c r="Y415" s="22"/>
      <c r="Z415" s="22"/>
    </row>
    <row r="416" spans="4:26" x14ac:dyDescent="0.25">
      <c r="D416" s="22"/>
      <c r="E416" s="22"/>
      <c r="F416" s="21"/>
      <c r="J416" s="22"/>
      <c r="R416" s="22"/>
      <c r="W416" s="22"/>
      <c r="X416" s="22"/>
      <c r="Y416" s="22"/>
      <c r="Z416" s="22"/>
    </row>
    <row r="417" spans="4:26" x14ac:dyDescent="0.25">
      <c r="D417" s="22"/>
      <c r="E417" s="22"/>
      <c r="F417" s="21"/>
      <c r="J417" s="22"/>
      <c r="R417" s="22"/>
      <c r="W417" s="22"/>
      <c r="X417" s="22"/>
      <c r="Y417" s="22"/>
      <c r="Z417" s="22"/>
    </row>
    <row r="418" spans="4:26" x14ac:dyDescent="0.25">
      <c r="D418" s="22"/>
      <c r="E418" s="22"/>
      <c r="F418" s="21"/>
      <c r="J418" s="22"/>
      <c r="R418" s="22"/>
      <c r="W418" s="22"/>
      <c r="X418" s="22"/>
      <c r="Y418" s="22"/>
      <c r="Z418" s="22"/>
    </row>
    <row r="419" spans="4:26" x14ac:dyDescent="0.25">
      <c r="D419" s="22"/>
      <c r="E419" s="22"/>
      <c r="F419" s="21"/>
      <c r="J419" s="22"/>
      <c r="R419" s="22"/>
      <c r="W419" s="22"/>
      <c r="X419" s="22"/>
      <c r="Y419" s="22"/>
      <c r="Z419" s="22"/>
    </row>
    <row r="420" spans="4:26" x14ac:dyDescent="0.25">
      <c r="D420" s="22"/>
      <c r="E420" s="22"/>
      <c r="F420" s="21"/>
      <c r="J420" s="22"/>
      <c r="R420" s="22"/>
      <c r="W420" s="22"/>
      <c r="X420" s="22"/>
      <c r="Y420" s="22"/>
      <c r="Z420" s="22"/>
    </row>
    <row r="421" spans="4:26" x14ac:dyDescent="0.25">
      <c r="D421" s="22"/>
      <c r="E421" s="22"/>
      <c r="F421" s="21"/>
      <c r="J421" s="22"/>
      <c r="R421" s="22"/>
      <c r="W421" s="22"/>
      <c r="X421" s="22"/>
      <c r="Y421" s="22"/>
      <c r="Z421" s="22"/>
    </row>
    <row r="422" spans="4:26" x14ac:dyDescent="0.25">
      <c r="D422" s="22"/>
      <c r="E422" s="22"/>
      <c r="F422" s="21"/>
      <c r="J422" s="22"/>
      <c r="R422" s="22"/>
      <c r="W422" s="22"/>
      <c r="X422" s="22"/>
      <c r="Y422" s="22"/>
      <c r="Z422" s="22"/>
    </row>
    <row r="423" spans="4:26" x14ac:dyDescent="0.25">
      <c r="D423" s="22"/>
      <c r="E423" s="22"/>
      <c r="F423" s="21"/>
      <c r="J423" s="22"/>
      <c r="R423" s="22"/>
      <c r="W423" s="22"/>
      <c r="X423" s="22"/>
      <c r="Y423" s="22"/>
      <c r="Z423" s="22"/>
    </row>
    <row r="424" spans="4:26" x14ac:dyDescent="0.25">
      <c r="D424" s="22"/>
      <c r="E424" s="22"/>
      <c r="F424" s="21"/>
      <c r="J424" s="22"/>
      <c r="R424" s="22"/>
      <c r="W424" s="22"/>
      <c r="X424" s="22"/>
      <c r="Y424" s="22"/>
      <c r="Z424" s="22"/>
    </row>
    <row r="425" spans="4:26" x14ac:dyDescent="0.25">
      <c r="D425" s="22"/>
      <c r="E425" s="22"/>
      <c r="F425" s="21"/>
      <c r="J425" s="22"/>
      <c r="R425" s="22"/>
      <c r="W425" s="22"/>
      <c r="X425" s="22"/>
      <c r="Y425" s="22"/>
      <c r="Z425" s="22"/>
    </row>
    <row r="426" spans="4:26" x14ac:dyDescent="0.25">
      <c r="D426" s="22"/>
      <c r="E426" s="22"/>
      <c r="F426" s="21"/>
      <c r="J426" s="22"/>
      <c r="R426" s="22"/>
      <c r="W426" s="22"/>
      <c r="X426" s="22"/>
      <c r="Y426" s="22"/>
      <c r="Z426" s="22"/>
    </row>
    <row r="427" spans="4:26" x14ac:dyDescent="0.25">
      <c r="D427" s="22"/>
      <c r="E427" s="22"/>
      <c r="F427" s="21"/>
      <c r="J427" s="22"/>
      <c r="R427" s="22"/>
      <c r="W427" s="22"/>
      <c r="X427" s="22"/>
      <c r="Y427" s="22"/>
      <c r="Z427" s="22"/>
    </row>
    <row r="428" spans="4:26" x14ac:dyDescent="0.25">
      <c r="D428" s="22"/>
      <c r="E428" s="22"/>
      <c r="F428" s="21"/>
      <c r="J428" s="22"/>
      <c r="R428" s="22"/>
      <c r="W428" s="22"/>
      <c r="X428" s="22"/>
      <c r="Y428" s="22"/>
      <c r="Z428" s="22"/>
    </row>
    <row r="429" spans="4:26" x14ac:dyDescent="0.25">
      <c r="D429" s="22"/>
      <c r="E429" s="22"/>
      <c r="F429" s="21"/>
      <c r="J429" s="22"/>
      <c r="R429" s="22"/>
      <c r="W429" s="22"/>
      <c r="X429" s="22"/>
      <c r="Y429" s="22"/>
      <c r="Z429" s="22"/>
    </row>
    <row r="430" spans="4:26" x14ac:dyDescent="0.25">
      <c r="D430" s="22"/>
      <c r="E430" s="22"/>
      <c r="F430" s="21"/>
      <c r="J430" s="22"/>
      <c r="R430" s="22"/>
      <c r="W430" s="22"/>
      <c r="X430" s="22"/>
      <c r="Y430" s="22"/>
      <c r="Z430" s="22"/>
    </row>
    <row r="431" spans="4:26" x14ac:dyDescent="0.25">
      <c r="D431" s="22"/>
      <c r="E431" s="22"/>
      <c r="F431" s="21"/>
      <c r="J431" s="22"/>
      <c r="R431" s="22"/>
      <c r="W431" s="22"/>
      <c r="X431" s="22"/>
      <c r="Y431" s="22"/>
      <c r="Z431" s="22"/>
    </row>
    <row r="432" spans="4:26" x14ac:dyDescent="0.25">
      <c r="D432" s="22"/>
      <c r="E432" s="22"/>
      <c r="F432" s="21"/>
      <c r="J432" s="22"/>
      <c r="R432" s="22"/>
      <c r="W432" s="22"/>
      <c r="X432" s="22"/>
      <c r="Y432" s="22"/>
      <c r="Z432" s="22"/>
    </row>
    <row r="433" spans="4:26" x14ac:dyDescent="0.25">
      <c r="D433" s="22"/>
      <c r="E433" s="22"/>
      <c r="F433" s="21"/>
      <c r="J433" s="22"/>
      <c r="R433" s="22"/>
      <c r="W433" s="22"/>
      <c r="X433" s="22"/>
      <c r="Y433" s="22"/>
      <c r="Z433" s="22"/>
    </row>
    <row r="434" spans="4:26" x14ac:dyDescent="0.25">
      <c r="D434" s="22"/>
      <c r="E434" s="22"/>
      <c r="F434" s="21"/>
      <c r="J434" s="22"/>
      <c r="R434" s="22"/>
      <c r="W434" s="22"/>
      <c r="X434" s="22"/>
      <c r="Y434" s="22"/>
      <c r="Z434" s="22"/>
    </row>
    <row r="435" spans="4:26" x14ac:dyDescent="0.25">
      <c r="D435" s="22"/>
      <c r="E435" s="22"/>
      <c r="F435" s="21"/>
      <c r="J435" s="22"/>
      <c r="R435" s="22"/>
      <c r="W435" s="22"/>
      <c r="X435" s="22"/>
      <c r="Y435" s="22"/>
      <c r="Z435" s="22"/>
    </row>
    <row r="436" spans="4:26" x14ac:dyDescent="0.25">
      <c r="D436" s="22"/>
      <c r="E436" s="22"/>
      <c r="F436" s="21"/>
      <c r="J436" s="22"/>
      <c r="R436" s="22"/>
      <c r="W436" s="22"/>
      <c r="X436" s="22"/>
      <c r="Y436" s="22"/>
      <c r="Z436" s="22"/>
    </row>
    <row r="437" spans="4:26" x14ac:dyDescent="0.25">
      <c r="D437" s="22"/>
      <c r="E437" s="22"/>
      <c r="F437" s="21"/>
      <c r="J437" s="22"/>
      <c r="R437" s="22"/>
      <c r="W437" s="22"/>
      <c r="X437" s="22"/>
      <c r="Y437" s="22"/>
      <c r="Z437" s="22"/>
    </row>
    <row r="438" spans="4:26" x14ac:dyDescent="0.25">
      <c r="D438" s="22"/>
      <c r="E438" s="22"/>
      <c r="F438" s="21"/>
      <c r="J438" s="22"/>
      <c r="R438" s="22"/>
      <c r="W438" s="22"/>
      <c r="X438" s="22"/>
      <c r="Y438" s="22"/>
      <c r="Z438" s="22"/>
    </row>
    <row r="439" spans="4:26" x14ac:dyDescent="0.25">
      <c r="D439" s="22"/>
      <c r="E439" s="22"/>
      <c r="F439" s="21"/>
      <c r="J439" s="22"/>
      <c r="R439" s="22"/>
      <c r="W439" s="22"/>
      <c r="X439" s="22"/>
      <c r="Y439" s="22"/>
      <c r="Z439" s="22"/>
    </row>
    <row r="440" spans="4:26" x14ac:dyDescent="0.25">
      <c r="D440" s="22"/>
      <c r="E440" s="22"/>
      <c r="F440" s="21"/>
      <c r="J440" s="22"/>
      <c r="R440" s="22"/>
      <c r="W440" s="22"/>
      <c r="X440" s="22"/>
      <c r="Y440" s="22"/>
      <c r="Z440" s="22"/>
    </row>
    <row r="441" spans="4:26" x14ac:dyDescent="0.25">
      <c r="D441" s="22"/>
      <c r="E441" s="22"/>
      <c r="F441" s="21"/>
      <c r="J441" s="22"/>
      <c r="R441" s="22"/>
      <c r="W441" s="22"/>
      <c r="X441" s="22"/>
      <c r="Y441" s="22"/>
      <c r="Z441" s="22"/>
    </row>
    <row r="442" spans="4:26" x14ac:dyDescent="0.25">
      <c r="D442" s="22"/>
      <c r="E442" s="22"/>
      <c r="F442" s="21"/>
      <c r="J442" s="22"/>
      <c r="R442" s="22"/>
      <c r="W442" s="22"/>
      <c r="X442" s="22"/>
      <c r="Y442" s="22"/>
      <c r="Z442" s="22"/>
    </row>
    <row r="443" spans="4:26" x14ac:dyDescent="0.25">
      <c r="D443" s="22"/>
      <c r="E443" s="22"/>
      <c r="F443" s="21"/>
      <c r="J443" s="22"/>
      <c r="R443" s="22"/>
      <c r="W443" s="22"/>
      <c r="X443" s="22"/>
      <c r="Y443" s="22"/>
      <c r="Z443" s="22"/>
    </row>
    <row r="444" spans="4:26" x14ac:dyDescent="0.25">
      <c r="D444" s="22"/>
      <c r="E444" s="22"/>
      <c r="F444" s="21"/>
      <c r="J444" s="22"/>
      <c r="R444" s="22"/>
      <c r="W444" s="22"/>
      <c r="X444" s="22"/>
      <c r="Y444" s="22"/>
      <c r="Z444" s="22"/>
    </row>
    <row r="445" spans="4:26" x14ac:dyDescent="0.25">
      <c r="D445" s="22"/>
      <c r="E445" s="22"/>
      <c r="F445" s="21"/>
      <c r="J445" s="22"/>
      <c r="R445" s="22"/>
      <c r="W445" s="22"/>
      <c r="X445" s="22"/>
      <c r="Y445" s="22"/>
      <c r="Z445" s="22"/>
    </row>
    <row r="446" spans="4:26" x14ac:dyDescent="0.25">
      <c r="D446" s="22"/>
      <c r="E446" s="22"/>
      <c r="F446" s="21"/>
      <c r="J446" s="22"/>
      <c r="R446" s="22"/>
      <c r="W446" s="22"/>
      <c r="X446" s="22"/>
      <c r="Y446" s="22"/>
      <c r="Z446" s="22"/>
    </row>
    <row r="447" spans="4:26" x14ac:dyDescent="0.25">
      <c r="D447" s="22"/>
      <c r="E447" s="22"/>
      <c r="F447" s="21"/>
      <c r="J447" s="22"/>
      <c r="R447" s="22"/>
      <c r="W447" s="22"/>
      <c r="X447" s="22"/>
      <c r="Y447" s="22"/>
      <c r="Z447" s="22"/>
    </row>
    <row r="448" spans="4:26" x14ac:dyDescent="0.25">
      <c r="D448" s="22"/>
      <c r="E448" s="22"/>
      <c r="F448" s="21"/>
      <c r="J448" s="22"/>
      <c r="R448" s="22"/>
      <c r="W448" s="22"/>
      <c r="X448" s="22"/>
      <c r="Y448" s="22"/>
      <c r="Z448" s="22"/>
    </row>
    <row r="449" spans="4:26" x14ac:dyDescent="0.25">
      <c r="D449" s="22"/>
      <c r="E449" s="22"/>
      <c r="F449" s="21"/>
      <c r="J449" s="22"/>
      <c r="R449" s="22"/>
      <c r="W449" s="22"/>
      <c r="X449" s="22"/>
      <c r="Y449" s="22"/>
      <c r="Z449" s="22"/>
    </row>
    <row r="450" spans="4:26" x14ac:dyDescent="0.25">
      <c r="D450" s="22"/>
      <c r="E450" s="22"/>
      <c r="F450" s="21"/>
      <c r="J450" s="22"/>
      <c r="R450" s="22"/>
      <c r="W450" s="22"/>
      <c r="X450" s="22"/>
      <c r="Y450" s="22"/>
      <c r="Z450" s="22"/>
    </row>
    <row r="451" spans="4:26" x14ac:dyDescent="0.25">
      <c r="D451" s="22"/>
      <c r="E451" s="22"/>
      <c r="F451" s="21"/>
      <c r="J451" s="22"/>
      <c r="R451" s="22"/>
      <c r="W451" s="22"/>
      <c r="X451" s="22"/>
      <c r="Y451" s="22"/>
      <c r="Z451" s="22"/>
    </row>
    <row r="452" spans="4:26" x14ac:dyDescent="0.25">
      <c r="D452" s="22"/>
      <c r="E452" s="22"/>
      <c r="F452" s="21"/>
      <c r="J452" s="22"/>
      <c r="R452" s="22"/>
      <c r="W452" s="22"/>
      <c r="X452" s="22"/>
      <c r="Y452" s="22"/>
      <c r="Z452" s="22"/>
    </row>
    <row r="453" spans="4:26" x14ac:dyDescent="0.25">
      <c r="D453" s="22"/>
      <c r="E453" s="22"/>
      <c r="F453" s="21"/>
      <c r="J453" s="22"/>
      <c r="R453" s="22"/>
      <c r="W453" s="22"/>
      <c r="X453" s="22"/>
      <c r="Y453" s="22"/>
      <c r="Z453" s="22"/>
    </row>
    <row r="454" spans="4:26" x14ac:dyDescent="0.25">
      <c r="D454" s="22"/>
      <c r="E454" s="22"/>
      <c r="F454" s="21"/>
      <c r="J454" s="22"/>
      <c r="R454" s="22"/>
      <c r="W454" s="22"/>
      <c r="X454" s="22"/>
      <c r="Y454" s="22"/>
      <c r="Z454" s="22"/>
    </row>
    <row r="455" spans="4:26" x14ac:dyDescent="0.25">
      <c r="D455" s="22"/>
      <c r="E455" s="22"/>
      <c r="F455" s="21"/>
      <c r="J455" s="22"/>
      <c r="R455" s="22"/>
      <c r="W455" s="22"/>
      <c r="X455" s="22"/>
      <c r="Y455" s="22"/>
      <c r="Z455" s="22"/>
    </row>
    <row r="456" spans="4:26" x14ac:dyDescent="0.25">
      <c r="D456" s="22"/>
      <c r="E456" s="22"/>
      <c r="F456" s="21"/>
      <c r="J456" s="22"/>
      <c r="R456" s="22"/>
      <c r="W456" s="22"/>
      <c r="X456" s="22"/>
      <c r="Y456" s="22"/>
      <c r="Z456" s="22"/>
    </row>
    <row r="457" spans="4:26" x14ac:dyDescent="0.25">
      <c r="D457" s="22"/>
      <c r="E457" s="22"/>
      <c r="F457" s="21"/>
      <c r="J457" s="22"/>
      <c r="R457" s="22"/>
      <c r="W457" s="22"/>
      <c r="X457" s="22"/>
      <c r="Y457" s="22"/>
      <c r="Z457" s="22"/>
    </row>
    <row r="458" spans="4:26" x14ac:dyDescent="0.25">
      <c r="D458" s="22"/>
      <c r="E458" s="22"/>
      <c r="F458" s="21"/>
      <c r="J458" s="22"/>
      <c r="R458" s="22"/>
      <c r="W458" s="22"/>
      <c r="X458" s="22"/>
      <c r="Y458" s="22"/>
      <c r="Z458" s="22"/>
    </row>
    <row r="459" spans="4:26" x14ac:dyDescent="0.25">
      <c r="D459" s="22"/>
      <c r="E459" s="22"/>
      <c r="F459" s="21"/>
      <c r="J459" s="22"/>
      <c r="R459" s="22"/>
      <c r="W459" s="22"/>
      <c r="X459" s="22"/>
      <c r="Y459" s="22"/>
      <c r="Z459" s="22"/>
    </row>
    <row r="460" spans="4:26" x14ac:dyDescent="0.25">
      <c r="D460" s="22"/>
      <c r="E460" s="22"/>
      <c r="F460" s="21"/>
      <c r="J460" s="22"/>
      <c r="R460" s="22"/>
      <c r="W460" s="22"/>
      <c r="X460" s="22"/>
      <c r="Y460" s="22"/>
      <c r="Z460" s="22"/>
    </row>
    <row r="461" spans="4:26" x14ac:dyDescent="0.25">
      <c r="D461" s="22"/>
      <c r="E461" s="22"/>
      <c r="F461" s="21"/>
      <c r="J461" s="22"/>
      <c r="R461" s="22"/>
      <c r="W461" s="22"/>
      <c r="X461" s="22"/>
      <c r="Y461" s="22"/>
      <c r="Z461" s="22"/>
    </row>
    <row r="462" spans="4:26" x14ac:dyDescent="0.25">
      <c r="D462" s="22"/>
      <c r="E462" s="22"/>
      <c r="F462" s="21"/>
      <c r="J462" s="22"/>
      <c r="R462" s="22"/>
      <c r="W462" s="22"/>
      <c r="X462" s="22"/>
      <c r="Y462" s="22"/>
      <c r="Z462" s="22"/>
    </row>
    <row r="463" spans="4:26" x14ac:dyDescent="0.25">
      <c r="D463" s="22"/>
      <c r="E463" s="22"/>
      <c r="F463" s="21"/>
      <c r="J463" s="22"/>
      <c r="R463" s="22"/>
      <c r="W463" s="22"/>
      <c r="X463" s="22"/>
      <c r="Y463" s="22"/>
      <c r="Z463" s="22"/>
    </row>
    <row r="464" spans="4:26" x14ac:dyDescent="0.25">
      <c r="D464" s="22"/>
      <c r="E464" s="22"/>
      <c r="F464" s="21"/>
      <c r="J464" s="22"/>
      <c r="R464" s="22"/>
      <c r="W464" s="22"/>
      <c r="X464" s="22"/>
      <c r="Y464" s="22"/>
      <c r="Z464" s="22"/>
    </row>
    <row r="465" spans="4:26" x14ac:dyDescent="0.25">
      <c r="D465" s="22"/>
      <c r="E465" s="22"/>
      <c r="F465" s="21"/>
      <c r="J465" s="22"/>
      <c r="R465" s="22"/>
      <c r="W465" s="22"/>
      <c r="X465" s="22"/>
      <c r="Y465" s="22"/>
      <c r="Z465" s="22"/>
    </row>
    <row r="466" spans="4:26" x14ac:dyDescent="0.25">
      <c r="D466" s="22"/>
      <c r="E466" s="22"/>
      <c r="F466" s="21"/>
      <c r="J466" s="22"/>
      <c r="R466" s="22"/>
      <c r="W466" s="22"/>
      <c r="X466" s="22"/>
      <c r="Y466" s="22"/>
      <c r="Z466" s="22"/>
    </row>
    <row r="467" spans="4:26" x14ac:dyDescent="0.25">
      <c r="D467" s="22"/>
      <c r="E467" s="22"/>
      <c r="F467" s="21"/>
      <c r="J467" s="22"/>
      <c r="R467" s="22"/>
      <c r="W467" s="22"/>
      <c r="X467" s="22"/>
      <c r="Y467" s="22"/>
      <c r="Z467" s="22"/>
    </row>
    <row r="468" spans="4:26" x14ac:dyDescent="0.25">
      <c r="D468" s="22"/>
      <c r="E468" s="22"/>
      <c r="F468" s="21"/>
      <c r="J468" s="22"/>
      <c r="R468" s="22"/>
      <c r="W468" s="22"/>
      <c r="X468" s="22"/>
      <c r="Y468" s="22"/>
      <c r="Z468" s="22"/>
    </row>
    <row r="469" spans="4:26" x14ac:dyDescent="0.25">
      <c r="D469" s="22"/>
      <c r="E469" s="22"/>
      <c r="F469" s="21"/>
      <c r="J469" s="22"/>
      <c r="R469" s="22"/>
      <c r="W469" s="22"/>
      <c r="X469" s="22"/>
      <c r="Y469" s="22"/>
      <c r="Z469" s="22"/>
    </row>
    <row r="470" spans="4:26" x14ac:dyDescent="0.25">
      <c r="D470" s="22"/>
      <c r="E470" s="22"/>
      <c r="F470" s="21"/>
      <c r="J470" s="22"/>
      <c r="R470" s="22"/>
      <c r="W470" s="22"/>
      <c r="X470" s="22"/>
      <c r="Y470" s="22"/>
      <c r="Z470" s="22"/>
    </row>
    <row r="471" spans="4:26" x14ac:dyDescent="0.25">
      <c r="D471" s="22"/>
      <c r="E471" s="22"/>
      <c r="F471" s="21"/>
      <c r="J471" s="22"/>
      <c r="R471" s="22"/>
      <c r="W471" s="22"/>
      <c r="X471" s="22"/>
      <c r="Y471" s="22"/>
      <c r="Z471" s="22"/>
    </row>
    <row r="472" spans="4:26" x14ac:dyDescent="0.25">
      <c r="D472" s="22"/>
      <c r="E472" s="22"/>
      <c r="F472" s="21"/>
      <c r="J472" s="22"/>
      <c r="R472" s="22"/>
      <c r="W472" s="22"/>
      <c r="X472" s="22"/>
      <c r="Y472" s="22"/>
      <c r="Z472" s="22"/>
    </row>
    <row r="473" spans="4:26" x14ac:dyDescent="0.25">
      <c r="D473" s="22"/>
      <c r="E473" s="22"/>
      <c r="F473" s="21"/>
      <c r="J473" s="22"/>
      <c r="R473" s="22"/>
      <c r="W473" s="22"/>
      <c r="X473" s="22"/>
      <c r="Y473" s="22"/>
      <c r="Z473" s="22"/>
    </row>
    <row r="474" spans="4:26" x14ac:dyDescent="0.25">
      <c r="D474" s="22"/>
      <c r="E474" s="22"/>
      <c r="F474" s="21"/>
      <c r="J474" s="22"/>
      <c r="R474" s="22"/>
      <c r="W474" s="22"/>
      <c r="X474" s="22"/>
      <c r="Y474" s="22"/>
      <c r="Z474" s="22"/>
    </row>
    <row r="475" spans="4:26" x14ac:dyDescent="0.25">
      <c r="D475" s="22"/>
      <c r="E475" s="22"/>
      <c r="F475" s="21"/>
      <c r="J475" s="22"/>
      <c r="R475" s="22"/>
      <c r="W475" s="22"/>
      <c r="X475" s="22"/>
      <c r="Y475" s="22"/>
      <c r="Z475" s="22"/>
    </row>
    <row r="476" spans="4:26" x14ac:dyDescent="0.25">
      <c r="D476" s="22"/>
      <c r="E476" s="22"/>
      <c r="F476" s="21"/>
      <c r="J476" s="22"/>
      <c r="R476" s="22"/>
      <c r="W476" s="22"/>
      <c r="X476" s="22"/>
      <c r="Y476" s="22"/>
      <c r="Z476" s="22"/>
    </row>
    <row r="477" spans="4:26" x14ac:dyDescent="0.25">
      <c r="D477" s="22"/>
      <c r="E477" s="22"/>
      <c r="F477" s="21"/>
      <c r="J477" s="22"/>
      <c r="R477" s="22"/>
      <c r="W477" s="22"/>
      <c r="X477" s="22"/>
      <c r="Y477" s="22"/>
      <c r="Z477" s="22"/>
    </row>
    <row r="478" spans="4:26" x14ac:dyDescent="0.25">
      <c r="D478" s="22"/>
      <c r="E478" s="22"/>
      <c r="F478" s="21"/>
      <c r="J478" s="22"/>
      <c r="R478" s="22"/>
      <c r="W478" s="22"/>
      <c r="X478" s="22"/>
      <c r="Y478" s="22"/>
      <c r="Z478" s="22"/>
    </row>
    <row r="479" spans="4:26" x14ac:dyDescent="0.25">
      <c r="D479" s="22"/>
      <c r="E479" s="22"/>
      <c r="F479" s="21"/>
      <c r="J479" s="22"/>
      <c r="R479" s="22"/>
      <c r="W479" s="22"/>
      <c r="X479" s="22"/>
      <c r="Y479" s="22"/>
      <c r="Z479" s="22"/>
    </row>
    <row r="480" spans="4:26" x14ac:dyDescent="0.25">
      <c r="D480" s="22"/>
      <c r="E480" s="22"/>
      <c r="F480" s="21"/>
      <c r="J480" s="22"/>
      <c r="R480" s="22"/>
      <c r="W480" s="22"/>
      <c r="X480" s="22"/>
      <c r="Y480" s="22"/>
      <c r="Z480" s="22"/>
    </row>
    <row r="481" spans="4:26" x14ac:dyDescent="0.25">
      <c r="D481" s="22"/>
      <c r="E481" s="22"/>
      <c r="F481" s="21"/>
      <c r="J481" s="22"/>
      <c r="R481" s="22"/>
      <c r="W481" s="22"/>
      <c r="X481" s="22"/>
      <c r="Y481" s="22"/>
      <c r="Z481" s="22"/>
    </row>
    <row r="482" spans="4:26" x14ac:dyDescent="0.25">
      <c r="D482" s="22"/>
      <c r="E482" s="22"/>
      <c r="F482" s="21"/>
      <c r="J482" s="22"/>
      <c r="R482" s="22"/>
      <c r="W482" s="22"/>
      <c r="X482" s="22"/>
      <c r="Y482" s="22"/>
      <c r="Z482" s="22"/>
    </row>
    <row r="483" spans="4:26" x14ac:dyDescent="0.25">
      <c r="D483" s="22"/>
      <c r="E483" s="22"/>
      <c r="F483" s="21"/>
      <c r="J483" s="22"/>
      <c r="R483" s="22"/>
      <c r="W483" s="22"/>
      <c r="X483" s="22"/>
      <c r="Y483" s="22"/>
      <c r="Z483" s="22"/>
    </row>
    <row r="484" spans="4:26" x14ac:dyDescent="0.25">
      <c r="D484" s="22"/>
      <c r="E484" s="22"/>
      <c r="F484" s="21"/>
      <c r="J484" s="22"/>
      <c r="R484" s="22"/>
      <c r="W484" s="22"/>
      <c r="X484" s="22"/>
      <c r="Y484" s="22"/>
      <c r="Z484" s="22"/>
    </row>
    <row r="485" spans="4:26" x14ac:dyDescent="0.25">
      <c r="D485" s="22"/>
      <c r="E485" s="22"/>
      <c r="F485" s="21"/>
      <c r="J485" s="22"/>
      <c r="R485" s="22"/>
      <c r="W485" s="22"/>
      <c r="X485" s="22"/>
      <c r="Y485" s="22"/>
      <c r="Z485" s="22"/>
    </row>
    <row r="486" spans="4:26" x14ac:dyDescent="0.25">
      <c r="D486" s="22"/>
      <c r="E486" s="22"/>
      <c r="F486" s="21"/>
      <c r="J486" s="22"/>
      <c r="R486" s="22"/>
      <c r="W486" s="22"/>
      <c r="X486" s="22"/>
      <c r="Y486" s="22"/>
      <c r="Z486" s="22"/>
    </row>
    <row r="487" spans="4:26" x14ac:dyDescent="0.25">
      <c r="D487" s="22"/>
      <c r="E487" s="22"/>
      <c r="F487" s="21"/>
      <c r="J487" s="22"/>
      <c r="R487" s="22"/>
      <c r="W487" s="22"/>
      <c r="X487" s="22"/>
      <c r="Y487" s="22"/>
      <c r="Z487" s="22"/>
    </row>
    <row r="488" spans="4:26" x14ac:dyDescent="0.25">
      <c r="D488" s="22"/>
      <c r="E488" s="22"/>
      <c r="F488" s="21"/>
      <c r="J488" s="22"/>
      <c r="R488" s="22"/>
      <c r="W488" s="22"/>
      <c r="X488" s="22"/>
      <c r="Y488" s="22"/>
      <c r="Z488" s="22"/>
    </row>
    <row r="489" spans="4:26" x14ac:dyDescent="0.25">
      <c r="D489" s="22"/>
      <c r="E489" s="22"/>
      <c r="F489" s="21"/>
      <c r="J489" s="22"/>
      <c r="R489" s="22"/>
      <c r="W489" s="22"/>
      <c r="X489" s="22"/>
      <c r="Y489" s="22"/>
      <c r="Z489" s="22"/>
    </row>
    <row r="490" spans="4:26" x14ac:dyDescent="0.25">
      <c r="D490" s="22"/>
      <c r="E490" s="22"/>
      <c r="F490" s="21"/>
      <c r="J490" s="22"/>
      <c r="R490" s="22"/>
      <c r="W490" s="22"/>
      <c r="X490" s="22"/>
      <c r="Y490" s="22"/>
      <c r="Z490" s="22"/>
    </row>
    <row r="491" spans="4:26" x14ac:dyDescent="0.25">
      <c r="D491" s="22"/>
      <c r="E491" s="22"/>
      <c r="F491" s="21"/>
      <c r="J491" s="22"/>
      <c r="R491" s="22"/>
      <c r="W491" s="22"/>
      <c r="X491" s="22"/>
      <c r="Y491" s="22"/>
      <c r="Z491" s="22"/>
    </row>
    <row r="492" spans="4:26" x14ac:dyDescent="0.25">
      <c r="D492" s="22"/>
      <c r="E492" s="22"/>
      <c r="F492" s="21"/>
      <c r="J492" s="22"/>
      <c r="R492" s="22"/>
      <c r="W492" s="22"/>
      <c r="X492" s="22"/>
      <c r="Y492" s="22"/>
      <c r="Z492" s="22"/>
    </row>
    <row r="493" spans="4:26" x14ac:dyDescent="0.25">
      <c r="D493" s="22"/>
      <c r="E493" s="22"/>
      <c r="F493" s="21"/>
      <c r="J493" s="22"/>
      <c r="R493" s="22"/>
      <c r="W493" s="22"/>
      <c r="X493" s="22"/>
      <c r="Y493" s="22"/>
      <c r="Z493" s="22"/>
    </row>
    <row r="494" spans="4:26" x14ac:dyDescent="0.25">
      <c r="D494" s="22"/>
      <c r="E494" s="22"/>
      <c r="F494" s="21"/>
      <c r="J494" s="22"/>
      <c r="R494" s="22"/>
      <c r="W494" s="22"/>
      <c r="X494" s="22"/>
      <c r="Y494" s="22"/>
      <c r="Z494" s="22"/>
    </row>
    <row r="495" spans="4:26" x14ac:dyDescent="0.25">
      <c r="D495" s="22"/>
      <c r="E495" s="22"/>
      <c r="F495" s="21"/>
      <c r="J495" s="22"/>
      <c r="R495" s="22"/>
      <c r="W495" s="22"/>
      <c r="X495" s="22"/>
      <c r="Y495" s="22"/>
      <c r="Z495" s="22"/>
    </row>
    <row r="496" spans="4:26" x14ac:dyDescent="0.25">
      <c r="D496" s="22"/>
      <c r="E496" s="22"/>
      <c r="F496" s="21"/>
      <c r="J496" s="22"/>
      <c r="R496" s="22"/>
      <c r="W496" s="22"/>
      <c r="X496" s="22"/>
      <c r="Y496" s="22"/>
      <c r="Z496" s="22"/>
    </row>
    <row r="497" spans="4:26" x14ac:dyDescent="0.25">
      <c r="D497" s="22"/>
      <c r="E497" s="22"/>
      <c r="F497" s="21"/>
      <c r="J497" s="22"/>
      <c r="R497" s="22"/>
      <c r="W497" s="22"/>
      <c r="X497" s="22"/>
      <c r="Y497" s="22"/>
      <c r="Z497" s="22"/>
    </row>
    <row r="498" spans="4:26" x14ac:dyDescent="0.25">
      <c r="D498" s="22"/>
      <c r="E498" s="22"/>
      <c r="F498" s="21"/>
      <c r="J498" s="22"/>
      <c r="R498" s="22"/>
      <c r="W498" s="22"/>
      <c r="X498" s="22"/>
      <c r="Y498" s="22"/>
      <c r="Z498" s="22"/>
    </row>
    <row r="499" spans="4:26" x14ac:dyDescent="0.25">
      <c r="D499" s="22"/>
      <c r="E499" s="22"/>
      <c r="F499" s="21"/>
      <c r="J499" s="22"/>
      <c r="R499" s="22"/>
      <c r="W499" s="22"/>
      <c r="X499" s="22"/>
      <c r="Y499" s="22"/>
      <c r="Z499" s="22"/>
    </row>
    <row r="500" spans="4:26" x14ac:dyDescent="0.25">
      <c r="D500" s="22"/>
      <c r="E500" s="22"/>
      <c r="F500" s="21"/>
      <c r="J500" s="22"/>
      <c r="R500" s="22"/>
      <c r="W500" s="22"/>
      <c r="X500" s="22"/>
      <c r="Y500" s="22"/>
      <c r="Z500" s="22"/>
    </row>
    <row r="501" spans="4:26" x14ac:dyDescent="0.25">
      <c r="D501" s="22"/>
      <c r="E501" s="22"/>
      <c r="F501" s="21"/>
      <c r="J501" s="22"/>
      <c r="R501" s="22"/>
      <c r="W501" s="22"/>
      <c r="X501" s="22"/>
      <c r="Y501" s="22"/>
      <c r="Z501" s="22"/>
    </row>
    <row r="502" spans="4:26" x14ac:dyDescent="0.25">
      <c r="D502" s="22"/>
      <c r="E502" s="22"/>
      <c r="F502" s="21"/>
      <c r="J502" s="22"/>
      <c r="R502" s="22"/>
      <c r="W502" s="22"/>
      <c r="X502" s="22"/>
      <c r="Y502" s="22"/>
      <c r="Z502" s="22"/>
    </row>
    <row r="503" spans="4:26" x14ac:dyDescent="0.25">
      <c r="D503" s="22"/>
      <c r="E503" s="22"/>
      <c r="F503" s="21"/>
      <c r="J503" s="22"/>
      <c r="R503" s="22"/>
      <c r="W503" s="22"/>
      <c r="X503" s="22"/>
      <c r="Y503" s="22"/>
      <c r="Z503" s="22"/>
    </row>
    <row r="504" spans="4:26" x14ac:dyDescent="0.25">
      <c r="D504" s="22"/>
      <c r="E504" s="22"/>
      <c r="F504" s="21"/>
      <c r="J504" s="22"/>
      <c r="R504" s="22"/>
      <c r="W504" s="22"/>
      <c r="X504" s="22"/>
      <c r="Y504" s="22"/>
      <c r="Z504" s="22"/>
    </row>
    <row r="505" spans="4:26" x14ac:dyDescent="0.25">
      <c r="D505" s="22"/>
      <c r="E505" s="22"/>
      <c r="F505" s="21"/>
      <c r="J505" s="22"/>
      <c r="R505" s="22"/>
      <c r="W505" s="22"/>
      <c r="X505" s="22"/>
      <c r="Y505" s="22"/>
      <c r="Z505" s="22"/>
    </row>
    <row r="506" spans="4:26" x14ac:dyDescent="0.25">
      <c r="D506" s="22"/>
      <c r="E506" s="22"/>
      <c r="F506" s="21"/>
      <c r="J506" s="22"/>
      <c r="R506" s="22"/>
      <c r="W506" s="22"/>
      <c r="X506" s="22"/>
      <c r="Y506" s="22"/>
      <c r="Z506" s="22"/>
    </row>
    <row r="507" spans="4:26" x14ac:dyDescent="0.25">
      <c r="D507" s="22"/>
      <c r="E507" s="22"/>
      <c r="F507" s="21"/>
      <c r="J507" s="22"/>
      <c r="R507" s="22"/>
      <c r="W507" s="22"/>
      <c r="X507" s="22"/>
      <c r="Y507" s="22"/>
      <c r="Z507" s="22"/>
    </row>
    <row r="508" spans="4:26" x14ac:dyDescent="0.25">
      <c r="D508" s="22"/>
      <c r="E508" s="22"/>
      <c r="F508" s="21"/>
      <c r="J508" s="22"/>
      <c r="R508" s="22"/>
      <c r="W508" s="22"/>
      <c r="X508" s="22"/>
      <c r="Y508" s="22"/>
      <c r="Z508" s="22"/>
    </row>
    <row r="509" spans="4:26" x14ac:dyDescent="0.25">
      <c r="D509" s="22"/>
      <c r="E509" s="22"/>
      <c r="F509" s="21"/>
      <c r="J509" s="22"/>
      <c r="R509" s="22"/>
      <c r="W509" s="22"/>
      <c r="X509" s="22"/>
      <c r="Y509" s="22"/>
      <c r="Z509" s="22"/>
    </row>
    <row r="510" spans="4:26" x14ac:dyDescent="0.25">
      <c r="D510" s="22"/>
      <c r="E510" s="22"/>
      <c r="F510" s="21"/>
      <c r="J510" s="22"/>
      <c r="R510" s="22"/>
      <c r="W510" s="22"/>
      <c r="X510" s="22"/>
      <c r="Y510" s="22"/>
      <c r="Z510" s="22"/>
    </row>
    <row r="511" spans="4:26" x14ac:dyDescent="0.25">
      <c r="D511" s="22"/>
      <c r="E511" s="22"/>
      <c r="F511" s="21"/>
      <c r="J511" s="22"/>
      <c r="R511" s="22"/>
      <c r="W511" s="22"/>
      <c r="X511" s="22"/>
      <c r="Y511" s="22"/>
      <c r="Z511" s="22"/>
    </row>
    <row r="512" spans="4:26" x14ac:dyDescent="0.25">
      <c r="D512" s="22"/>
      <c r="E512" s="22"/>
      <c r="F512" s="21"/>
      <c r="J512" s="22"/>
      <c r="R512" s="22"/>
      <c r="W512" s="22"/>
      <c r="X512" s="22"/>
      <c r="Y512" s="22"/>
      <c r="Z512" s="22"/>
    </row>
    <row r="513" spans="4:26" x14ac:dyDescent="0.25">
      <c r="D513" s="22"/>
      <c r="E513" s="22"/>
      <c r="F513" s="21"/>
      <c r="J513" s="22"/>
      <c r="R513" s="22"/>
      <c r="W513" s="22"/>
      <c r="X513" s="22"/>
      <c r="Y513" s="22"/>
      <c r="Z513" s="22"/>
    </row>
    <row r="514" spans="4:26" x14ac:dyDescent="0.25">
      <c r="D514" s="22"/>
      <c r="E514" s="22"/>
      <c r="F514" s="21"/>
      <c r="J514" s="22"/>
      <c r="R514" s="22"/>
      <c r="W514" s="22"/>
      <c r="X514" s="22"/>
      <c r="Y514" s="22"/>
      <c r="Z514" s="22"/>
    </row>
    <row r="515" spans="4:26" x14ac:dyDescent="0.25">
      <c r="D515" s="22"/>
      <c r="E515" s="22"/>
      <c r="F515" s="21"/>
      <c r="J515" s="22"/>
      <c r="R515" s="22"/>
      <c r="W515" s="22"/>
      <c r="X515" s="22"/>
      <c r="Y515" s="22"/>
      <c r="Z515" s="22"/>
    </row>
    <row r="516" spans="4:26" x14ac:dyDescent="0.25">
      <c r="D516" s="22"/>
      <c r="E516" s="22"/>
      <c r="F516" s="21"/>
      <c r="J516" s="22"/>
      <c r="R516" s="22"/>
      <c r="W516" s="22"/>
      <c r="X516" s="22"/>
      <c r="Y516" s="22"/>
      <c r="Z516" s="22"/>
    </row>
    <row r="517" spans="4:26" x14ac:dyDescent="0.25">
      <c r="D517" s="22"/>
      <c r="E517" s="22"/>
      <c r="F517" s="21"/>
      <c r="J517" s="22"/>
      <c r="R517" s="22"/>
      <c r="W517" s="22"/>
      <c r="X517" s="22"/>
      <c r="Y517" s="22"/>
      <c r="Z517" s="22"/>
    </row>
    <row r="518" spans="4:26" x14ac:dyDescent="0.25">
      <c r="D518" s="22"/>
      <c r="E518" s="22"/>
      <c r="F518" s="21"/>
      <c r="J518" s="22"/>
      <c r="R518" s="22"/>
      <c r="W518" s="22"/>
      <c r="X518" s="22"/>
      <c r="Y518" s="22"/>
      <c r="Z518" s="22"/>
    </row>
    <row r="519" spans="4:26" x14ac:dyDescent="0.25">
      <c r="D519" s="22"/>
      <c r="E519" s="22"/>
      <c r="F519" s="21"/>
      <c r="J519" s="22"/>
      <c r="R519" s="22"/>
      <c r="W519" s="22"/>
      <c r="X519" s="22"/>
      <c r="Y519" s="22"/>
      <c r="Z519" s="22"/>
    </row>
    <row r="520" spans="4:26" x14ac:dyDescent="0.25">
      <c r="D520" s="22"/>
      <c r="E520" s="22"/>
      <c r="F520" s="21"/>
      <c r="J520" s="22"/>
      <c r="R520" s="22"/>
      <c r="W520" s="22"/>
      <c r="X520" s="22"/>
      <c r="Y520" s="22"/>
      <c r="Z520" s="22"/>
    </row>
    <row r="521" spans="4:26" x14ac:dyDescent="0.25">
      <c r="D521" s="22"/>
      <c r="E521" s="22"/>
      <c r="F521" s="21"/>
      <c r="J521" s="22"/>
      <c r="R521" s="22"/>
      <c r="W521" s="22"/>
      <c r="X521" s="22"/>
      <c r="Y521" s="22"/>
      <c r="Z521" s="22"/>
    </row>
    <row r="522" spans="4:26" x14ac:dyDescent="0.25">
      <c r="D522" s="22"/>
      <c r="E522" s="22"/>
      <c r="F522" s="21"/>
      <c r="J522" s="22"/>
      <c r="R522" s="22"/>
      <c r="W522" s="22"/>
      <c r="X522" s="22"/>
      <c r="Y522" s="22"/>
      <c r="Z522" s="22"/>
    </row>
    <row r="523" spans="4:26" x14ac:dyDescent="0.25">
      <c r="D523" s="22"/>
      <c r="E523" s="22"/>
      <c r="F523" s="21"/>
      <c r="J523" s="22"/>
      <c r="R523" s="22"/>
      <c r="W523" s="22"/>
      <c r="X523" s="22"/>
      <c r="Y523" s="22"/>
      <c r="Z523" s="22"/>
    </row>
    <row r="524" spans="4:26" x14ac:dyDescent="0.25">
      <c r="D524" s="22"/>
      <c r="E524" s="22"/>
      <c r="F524" s="21"/>
      <c r="J524" s="22"/>
      <c r="R524" s="22"/>
      <c r="W524" s="22"/>
      <c r="X524" s="22"/>
      <c r="Y524" s="22"/>
      <c r="Z524" s="22"/>
    </row>
    <row r="525" spans="4:26" x14ac:dyDescent="0.25">
      <c r="D525" s="22"/>
      <c r="E525" s="22"/>
      <c r="F525" s="21"/>
      <c r="J525" s="22"/>
      <c r="R525" s="22"/>
      <c r="W525" s="22"/>
      <c r="X525" s="22"/>
      <c r="Y525" s="22"/>
      <c r="Z525" s="22"/>
    </row>
    <row r="526" spans="4:26" x14ac:dyDescent="0.25">
      <c r="D526" s="22"/>
      <c r="E526" s="22"/>
      <c r="F526" s="21"/>
      <c r="J526" s="22"/>
      <c r="R526" s="22"/>
      <c r="W526" s="22"/>
      <c r="X526" s="22"/>
      <c r="Y526" s="22"/>
      <c r="Z526" s="22"/>
    </row>
    <row r="527" spans="4:26" x14ac:dyDescent="0.25">
      <c r="D527" s="22"/>
      <c r="E527" s="22"/>
      <c r="F527" s="21"/>
      <c r="J527" s="22"/>
      <c r="R527" s="22"/>
      <c r="W527" s="22"/>
      <c r="X527" s="22"/>
      <c r="Y527" s="22"/>
      <c r="Z527" s="22"/>
    </row>
    <row r="528" spans="4:26" x14ac:dyDescent="0.25">
      <c r="D528" s="22"/>
      <c r="E528" s="22"/>
      <c r="F528" s="21"/>
      <c r="J528" s="22"/>
      <c r="R528" s="22"/>
      <c r="W528" s="22"/>
      <c r="X528" s="22"/>
      <c r="Y528" s="22"/>
      <c r="Z528" s="22"/>
    </row>
    <row r="529" spans="4:26" x14ac:dyDescent="0.25">
      <c r="D529" s="22"/>
      <c r="E529" s="22"/>
      <c r="F529" s="21"/>
      <c r="J529" s="22"/>
      <c r="R529" s="22"/>
      <c r="W529" s="22"/>
      <c r="X529" s="22"/>
      <c r="Y529" s="22"/>
      <c r="Z529" s="22"/>
    </row>
    <row r="530" spans="4:26" x14ac:dyDescent="0.25">
      <c r="D530" s="22"/>
      <c r="E530" s="22"/>
      <c r="F530" s="21"/>
      <c r="J530" s="22"/>
      <c r="R530" s="22"/>
      <c r="W530" s="22"/>
      <c r="X530" s="22"/>
      <c r="Y530" s="22"/>
      <c r="Z530" s="22"/>
    </row>
    <row r="531" spans="4:26" x14ac:dyDescent="0.25">
      <c r="D531" s="22"/>
      <c r="E531" s="22"/>
      <c r="F531" s="21"/>
      <c r="J531" s="22"/>
      <c r="R531" s="22"/>
      <c r="W531" s="22"/>
      <c r="X531" s="22"/>
      <c r="Y531" s="22"/>
      <c r="Z531" s="22"/>
    </row>
    <row r="532" spans="4:26" x14ac:dyDescent="0.25">
      <c r="D532" s="22"/>
      <c r="E532" s="22"/>
      <c r="F532" s="21"/>
      <c r="J532" s="22"/>
      <c r="R532" s="22"/>
      <c r="W532" s="22"/>
      <c r="X532" s="22"/>
      <c r="Y532" s="22"/>
      <c r="Z532" s="22"/>
    </row>
    <row r="533" spans="4:26" x14ac:dyDescent="0.25">
      <c r="D533" s="22"/>
      <c r="E533" s="22"/>
      <c r="F533" s="21"/>
      <c r="J533" s="22"/>
      <c r="R533" s="22"/>
      <c r="W533" s="22"/>
      <c r="X533" s="22"/>
      <c r="Y533" s="22"/>
      <c r="Z533" s="22"/>
    </row>
    <row r="534" spans="4:26" x14ac:dyDescent="0.25">
      <c r="D534" s="22"/>
      <c r="E534" s="22"/>
      <c r="F534" s="21"/>
      <c r="J534" s="22"/>
      <c r="R534" s="22"/>
      <c r="W534" s="22"/>
      <c r="X534" s="22"/>
      <c r="Y534" s="22"/>
      <c r="Z534" s="22"/>
    </row>
    <row r="535" spans="4:26" x14ac:dyDescent="0.25">
      <c r="D535" s="22"/>
      <c r="E535" s="22"/>
      <c r="F535" s="21"/>
      <c r="J535" s="22"/>
      <c r="R535" s="22"/>
      <c r="W535" s="22"/>
      <c r="X535" s="22"/>
      <c r="Y535" s="22"/>
      <c r="Z535" s="22"/>
    </row>
    <row r="536" spans="4:26" x14ac:dyDescent="0.25">
      <c r="D536" s="22"/>
      <c r="E536" s="22"/>
      <c r="F536" s="21"/>
      <c r="J536" s="22"/>
      <c r="R536" s="22"/>
      <c r="W536" s="22"/>
      <c r="X536" s="22"/>
      <c r="Y536" s="22"/>
      <c r="Z536" s="22"/>
    </row>
    <row r="537" spans="4:26" x14ac:dyDescent="0.25">
      <c r="D537" s="22"/>
      <c r="E537" s="22"/>
      <c r="F537" s="21"/>
      <c r="J537" s="22"/>
      <c r="R537" s="22"/>
      <c r="W537" s="22"/>
      <c r="X537" s="22"/>
      <c r="Y537" s="22"/>
      <c r="Z537" s="22"/>
    </row>
    <row r="538" spans="4:26" x14ac:dyDescent="0.25">
      <c r="D538" s="22"/>
      <c r="E538" s="22"/>
      <c r="F538" s="21"/>
      <c r="J538" s="22"/>
      <c r="R538" s="22"/>
      <c r="W538" s="22"/>
      <c r="X538" s="22"/>
      <c r="Y538" s="22"/>
      <c r="Z538" s="22"/>
    </row>
    <row r="539" spans="4:26" x14ac:dyDescent="0.25">
      <c r="D539" s="22"/>
      <c r="E539" s="22"/>
      <c r="F539" s="21"/>
      <c r="J539" s="22"/>
      <c r="R539" s="22"/>
      <c r="W539" s="22"/>
      <c r="X539" s="22"/>
      <c r="Y539" s="22"/>
      <c r="Z539" s="22"/>
    </row>
    <row r="540" spans="4:26" x14ac:dyDescent="0.25">
      <c r="D540" s="22"/>
      <c r="E540" s="22"/>
      <c r="F540" s="21"/>
      <c r="J540" s="22"/>
      <c r="R540" s="22"/>
      <c r="W540" s="22"/>
      <c r="X540" s="22"/>
      <c r="Y540" s="22"/>
      <c r="Z540" s="22"/>
    </row>
    <row r="541" spans="4:26" x14ac:dyDescent="0.25">
      <c r="D541" s="22"/>
      <c r="E541" s="22"/>
      <c r="F541" s="21"/>
      <c r="J541" s="22"/>
      <c r="R541" s="22"/>
      <c r="W541" s="22"/>
      <c r="X541" s="22"/>
      <c r="Y541" s="22"/>
      <c r="Z541" s="22"/>
    </row>
    <row r="542" spans="4:26" x14ac:dyDescent="0.25">
      <c r="D542" s="22"/>
      <c r="E542" s="22"/>
      <c r="F542" s="21"/>
      <c r="J542" s="22"/>
      <c r="R542" s="22"/>
      <c r="W542" s="22"/>
      <c r="X542" s="22"/>
      <c r="Y542" s="22"/>
      <c r="Z542" s="22"/>
    </row>
    <row r="543" spans="4:26" x14ac:dyDescent="0.25">
      <c r="D543" s="22"/>
      <c r="E543" s="22"/>
      <c r="F543" s="21"/>
      <c r="J543" s="22"/>
      <c r="R543" s="22"/>
      <c r="W543" s="22"/>
      <c r="X543" s="22"/>
      <c r="Y543" s="22"/>
      <c r="Z543" s="22"/>
    </row>
    <row r="544" spans="4:26" x14ac:dyDescent="0.25">
      <c r="D544" s="22"/>
      <c r="E544" s="22"/>
      <c r="F544" s="21"/>
      <c r="J544" s="22"/>
      <c r="R544" s="22"/>
      <c r="W544" s="22"/>
      <c r="X544" s="22"/>
      <c r="Y544" s="22"/>
      <c r="Z544" s="22"/>
    </row>
    <row r="545" spans="4:26" x14ac:dyDescent="0.25">
      <c r="D545" s="22"/>
      <c r="E545" s="22"/>
      <c r="F545" s="21"/>
      <c r="J545" s="22"/>
      <c r="R545" s="22"/>
      <c r="W545" s="22"/>
      <c r="X545" s="22"/>
      <c r="Y545" s="22"/>
      <c r="Z545" s="22"/>
    </row>
    <row r="546" spans="4:26" x14ac:dyDescent="0.25">
      <c r="D546" s="22"/>
      <c r="E546" s="22"/>
      <c r="F546" s="21"/>
      <c r="J546" s="22"/>
      <c r="R546" s="22"/>
      <c r="W546" s="22"/>
      <c r="X546" s="22"/>
      <c r="Y546" s="22"/>
      <c r="Z546" s="22"/>
    </row>
    <row r="547" spans="4:26" x14ac:dyDescent="0.25">
      <c r="D547" s="22"/>
      <c r="E547" s="22"/>
      <c r="F547" s="21"/>
      <c r="J547" s="22"/>
      <c r="R547" s="22"/>
      <c r="W547" s="22"/>
      <c r="X547" s="22"/>
      <c r="Y547" s="22"/>
      <c r="Z547" s="22"/>
    </row>
    <row r="548" spans="4:26" x14ac:dyDescent="0.25">
      <c r="D548" s="22"/>
      <c r="E548" s="22"/>
      <c r="F548" s="21"/>
      <c r="J548" s="22"/>
      <c r="R548" s="22"/>
      <c r="W548" s="22"/>
      <c r="X548" s="22"/>
      <c r="Y548" s="22"/>
      <c r="Z548" s="22"/>
    </row>
    <row r="549" spans="4:26" x14ac:dyDescent="0.25">
      <c r="D549" s="22"/>
      <c r="E549" s="22"/>
      <c r="F549" s="21"/>
      <c r="J549" s="22"/>
      <c r="R549" s="22"/>
      <c r="W549" s="22"/>
      <c r="X549" s="22"/>
      <c r="Y549" s="22"/>
      <c r="Z549" s="22"/>
    </row>
    <row r="550" spans="4:26" x14ac:dyDescent="0.25">
      <c r="D550" s="22"/>
      <c r="E550" s="22"/>
      <c r="F550" s="21"/>
      <c r="J550" s="22"/>
      <c r="R550" s="22"/>
      <c r="W550" s="22"/>
      <c r="X550" s="22"/>
      <c r="Y550" s="22"/>
      <c r="Z550" s="22"/>
    </row>
    <row r="551" spans="4:26" x14ac:dyDescent="0.25">
      <c r="D551" s="22"/>
      <c r="E551" s="22"/>
      <c r="F551" s="21"/>
      <c r="J551" s="22"/>
      <c r="R551" s="22"/>
      <c r="W551" s="22"/>
      <c r="X551" s="22"/>
      <c r="Y551" s="22"/>
      <c r="Z551" s="22"/>
    </row>
    <row r="552" spans="4:26" x14ac:dyDescent="0.25">
      <c r="D552" s="22"/>
      <c r="E552" s="22"/>
      <c r="F552" s="21"/>
      <c r="J552" s="22"/>
      <c r="R552" s="22"/>
      <c r="W552" s="22"/>
      <c r="X552" s="22"/>
      <c r="Y552" s="22"/>
      <c r="Z552" s="22"/>
    </row>
    <row r="553" spans="4:26" x14ac:dyDescent="0.25">
      <c r="D553" s="22"/>
      <c r="E553" s="22"/>
      <c r="F553" s="21"/>
      <c r="J553" s="22"/>
      <c r="R553" s="22"/>
      <c r="W553" s="22"/>
      <c r="X553" s="22"/>
      <c r="Y553" s="22"/>
      <c r="Z553" s="22"/>
    </row>
    <row r="554" spans="4:26" x14ac:dyDescent="0.25">
      <c r="D554" s="22"/>
      <c r="E554" s="22"/>
      <c r="F554" s="21"/>
      <c r="J554" s="22"/>
      <c r="R554" s="22"/>
      <c r="W554" s="22"/>
      <c r="X554" s="22"/>
      <c r="Y554" s="22"/>
      <c r="Z554" s="22"/>
    </row>
    <row r="555" spans="4:26" x14ac:dyDescent="0.25">
      <c r="D555" s="22"/>
      <c r="E555" s="22"/>
      <c r="F555" s="21"/>
      <c r="J555" s="22"/>
      <c r="R555" s="22"/>
      <c r="W555" s="22"/>
      <c r="X555" s="22"/>
      <c r="Y555" s="22"/>
      <c r="Z555" s="22"/>
    </row>
    <row r="556" spans="4:26" x14ac:dyDescent="0.25">
      <c r="D556" s="22"/>
      <c r="E556" s="22"/>
      <c r="F556" s="21"/>
      <c r="J556" s="22"/>
      <c r="R556" s="22"/>
      <c r="W556" s="22"/>
      <c r="X556" s="22"/>
      <c r="Y556" s="22"/>
      <c r="Z556" s="22"/>
    </row>
    <row r="557" spans="4:26" x14ac:dyDescent="0.25">
      <c r="D557" s="22"/>
      <c r="E557" s="22"/>
      <c r="F557" s="21"/>
      <c r="J557" s="22"/>
      <c r="R557" s="22"/>
      <c r="W557" s="22"/>
      <c r="X557" s="22"/>
      <c r="Y557" s="22"/>
      <c r="Z557" s="22"/>
    </row>
    <row r="558" spans="4:26" x14ac:dyDescent="0.25">
      <c r="D558" s="22"/>
      <c r="E558" s="22"/>
      <c r="F558" s="21"/>
      <c r="J558" s="22"/>
      <c r="R558" s="22"/>
      <c r="W558" s="22"/>
      <c r="X558" s="22"/>
      <c r="Y558" s="22"/>
      <c r="Z558" s="22"/>
    </row>
    <row r="559" spans="4:26" x14ac:dyDescent="0.25">
      <c r="D559" s="22"/>
      <c r="E559" s="22"/>
      <c r="F559" s="21"/>
      <c r="J559" s="22"/>
      <c r="R559" s="22"/>
      <c r="W559" s="22"/>
      <c r="X559" s="22"/>
      <c r="Y559" s="22"/>
      <c r="Z559" s="22"/>
    </row>
    <row r="560" spans="4:26" x14ac:dyDescent="0.25">
      <c r="D560" s="22"/>
      <c r="E560" s="22"/>
      <c r="F560" s="21"/>
      <c r="J560" s="22"/>
      <c r="R560" s="22"/>
      <c r="W560" s="22"/>
      <c r="X560" s="22"/>
      <c r="Y560" s="22"/>
      <c r="Z560" s="22"/>
    </row>
    <row r="561" spans="4:26" x14ac:dyDescent="0.25">
      <c r="D561" s="22"/>
      <c r="E561" s="22"/>
      <c r="F561" s="21"/>
      <c r="J561" s="22"/>
      <c r="R561" s="22"/>
      <c r="W561" s="22"/>
      <c r="X561" s="22"/>
      <c r="Y561" s="22"/>
      <c r="Z561" s="22"/>
    </row>
    <row r="562" spans="4:26" x14ac:dyDescent="0.25">
      <c r="D562" s="22"/>
      <c r="E562" s="22"/>
      <c r="F562" s="21"/>
      <c r="J562" s="22"/>
      <c r="R562" s="22"/>
      <c r="W562" s="22"/>
      <c r="X562" s="22"/>
      <c r="Y562" s="22"/>
      <c r="Z562" s="22"/>
    </row>
    <row r="563" spans="4:26" x14ac:dyDescent="0.25">
      <c r="D563" s="22"/>
      <c r="E563" s="22"/>
      <c r="F563" s="21"/>
      <c r="J563" s="22"/>
      <c r="R563" s="22"/>
      <c r="W563" s="22"/>
      <c r="X563" s="22"/>
      <c r="Y563" s="22"/>
      <c r="Z563" s="22"/>
    </row>
    <row r="564" spans="4:26" x14ac:dyDescent="0.25">
      <c r="D564" s="22"/>
      <c r="E564" s="22"/>
      <c r="F564" s="21"/>
      <c r="J564" s="22"/>
      <c r="R564" s="22"/>
      <c r="W564" s="22"/>
      <c r="X564" s="22"/>
      <c r="Y564" s="22"/>
      <c r="Z564" s="22"/>
    </row>
    <row r="565" spans="4:26" x14ac:dyDescent="0.25">
      <c r="D565" s="22"/>
      <c r="E565" s="22"/>
      <c r="F565" s="21"/>
      <c r="J565" s="22"/>
      <c r="R565" s="22"/>
      <c r="W565" s="22"/>
      <c r="X565" s="22"/>
      <c r="Y565" s="22"/>
      <c r="Z565" s="22"/>
    </row>
    <row r="566" spans="4:26" x14ac:dyDescent="0.25">
      <c r="D566" s="22"/>
      <c r="E566" s="22"/>
      <c r="F566" s="21"/>
      <c r="J566" s="22"/>
      <c r="R566" s="22"/>
      <c r="W566" s="22"/>
      <c r="X566" s="22"/>
      <c r="Y566" s="22"/>
      <c r="Z566" s="22"/>
    </row>
    <row r="567" spans="4:26" x14ac:dyDescent="0.25">
      <c r="D567" s="22"/>
      <c r="E567" s="22"/>
      <c r="F567" s="21"/>
      <c r="J567" s="22"/>
      <c r="R567" s="22"/>
      <c r="W567" s="22"/>
      <c r="X567" s="22"/>
      <c r="Y567" s="22"/>
      <c r="Z567" s="22"/>
    </row>
    <row r="568" spans="4:26" x14ac:dyDescent="0.25">
      <c r="D568" s="22"/>
      <c r="E568" s="22"/>
      <c r="F568" s="21"/>
      <c r="J568" s="22"/>
      <c r="R568" s="22"/>
      <c r="W568" s="22"/>
      <c r="X568" s="22"/>
      <c r="Y568" s="22"/>
      <c r="Z568" s="22"/>
    </row>
    <row r="569" spans="4:26" x14ac:dyDescent="0.25">
      <c r="D569" s="22"/>
      <c r="E569" s="22"/>
      <c r="F569" s="21"/>
      <c r="J569" s="22"/>
      <c r="R569" s="22"/>
      <c r="W569" s="22"/>
      <c r="X569" s="22"/>
      <c r="Y569" s="22"/>
      <c r="Z569" s="22"/>
    </row>
    <row r="570" spans="4:26" x14ac:dyDescent="0.25">
      <c r="D570" s="22"/>
      <c r="E570" s="22"/>
      <c r="F570" s="21"/>
      <c r="J570" s="22"/>
      <c r="R570" s="22"/>
      <c r="W570" s="22"/>
      <c r="X570" s="22"/>
      <c r="Y570" s="22"/>
      <c r="Z570" s="22"/>
    </row>
    <row r="571" spans="4:26" x14ac:dyDescent="0.25">
      <c r="D571" s="22"/>
      <c r="E571" s="22"/>
      <c r="F571" s="21"/>
      <c r="J571" s="22"/>
      <c r="R571" s="22"/>
      <c r="W571" s="22"/>
      <c r="X571" s="22"/>
      <c r="Y571" s="22"/>
      <c r="Z571" s="22"/>
    </row>
    <row r="572" spans="4:26" x14ac:dyDescent="0.25">
      <c r="D572" s="22"/>
      <c r="E572" s="22"/>
      <c r="F572" s="21"/>
      <c r="J572" s="22"/>
      <c r="R572" s="22"/>
      <c r="W572" s="22"/>
      <c r="X572" s="22"/>
      <c r="Y572" s="22"/>
      <c r="Z572" s="22"/>
    </row>
    <row r="573" spans="4:26" x14ac:dyDescent="0.25">
      <c r="D573" s="22"/>
      <c r="E573" s="22"/>
      <c r="F573" s="21"/>
      <c r="J573" s="22"/>
      <c r="R573" s="22"/>
      <c r="W573" s="22"/>
      <c r="X573" s="22"/>
      <c r="Y573" s="22"/>
      <c r="Z573" s="22"/>
    </row>
    <row r="574" spans="4:26" x14ac:dyDescent="0.25">
      <c r="D574" s="22"/>
      <c r="E574" s="22"/>
      <c r="F574" s="21"/>
      <c r="J574" s="22"/>
      <c r="R574" s="22"/>
      <c r="W574" s="22"/>
      <c r="X574" s="22"/>
      <c r="Y574" s="22"/>
      <c r="Z574" s="22"/>
    </row>
    <row r="575" spans="4:26" x14ac:dyDescent="0.25">
      <c r="D575" s="22"/>
      <c r="E575" s="22"/>
      <c r="F575" s="21"/>
      <c r="J575" s="22"/>
      <c r="R575" s="22"/>
      <c r="W575" s="22"/>
      <c r="X575" s="22"/>
      <c r="Y575" s="22"/>
      <c r="Z575" s="22"/>
    </row>
    <row r="576" spans="4:26" x14ac:dyDescent="0.25">
      <c r="D576" s="22"/>
      <c r="E576" s="22"/>
      <c r="F576" s="21"/>
      <c r="J576" s="22"/>
      <c r="R576" s="22"/>
      <c r="W576" s="22"/>
      <c r="X576" s="22"/>
      <c r="Y576" s="22"/>
      <c r="Z576" s="22"/>
    </row>
    <row r="577" spans="4:26" x14ac:dyDescent="0.25">
      <c r="D577" s="22"/>
      <c r="E577" s="22"/>
      <c r="F577" s="21"/>
      <c r="J577" s="22"/>
      <c r="R577" s="22"/>
      <c r="W577" s="22"/>
      <c r="X577" s="22"/>
      <c r="Y577" s="22"/>
      <c r="Z577" s="22"/>
    </row>
    <row r="578" spans="4:26" x14ac:dyDescent="0.25">
      <c r="D578" s="22"/>
      <c r="E578" s="22"/>
      <c r="F578" s="21"/>
      <c r="J578" s="22"/>
      <c r="R578" s="22"/>
      <c r="W578" s="22"/>
      <c r="X578" s="22"/>
      <c r="Y578" s="22"/>
      <c r="Z578" s="22"/>
    </row>
    <row r="579" spans="4:26" x14ac:dyDescent="0.25">
      <c r="D579" s="22"/>
      <c r="E579" s="22"/>
      <c r="F579" s="21"/>
      <c r="J579" s="22"/>
      <c r="R579" s="22"/>
      <c r="W579" s="22"/>
      <c r="X579" s="22"/>
      <c r="Y579" s="22"/>
      <c r="Z579" s="22"/>
    </row>
    <row r="580" spans="4:26" x14ac:dyDescent="0.25">
      <c r="D580" s="22"/>
      <c r="E580" s="22"/>
      <c r="F580" s="21"/>
      <c r="J580" s="22"/>
      <c r="R580" s="22"/>
      <c r="W580" s="22"/>
      <c r="X580" s="22"/>
      <c r="Y580" s="22"/>
      <c r="Z580" s="22"/>
    </row>
    <row r="581" spans="4:26" x14ac:dyDescent="0.25">
      <c r="D581" s="22"/>
      <c r="E581" s="22"/>
      <c r="F581" s="21"/>
      <c r="J581" s="22"/>
      <c r="R581" s="22"/>
      <c r="W581" s="22"/>
      <c r="X581" s="22"/>
      <c r="Y581" s="22"/>
      <c r="Z581" s="22"/>
    </row>
    <row r="582" spans="4:26" x14ac:dyDescent="0.25">
      <c r="D582" s="22"/>
      <c r="E582" s="22"/>
      <c r="F582" s="21"/>
      <c r="J582" s="22"/>
      <c r="R582" s="22"/>
      <c r="W582" s="22"/>
      <c r="X582" s="22"/>
      <c r="Y582" s="22"/>
      <c r="Z582" s="22"/>
    </row>
    <row r="583" spans="4:26" x14ac:dyDescent="0.25">
      <c r="D583" s="22"/>
      <c r="E583" s="22"/>
      <c r="F583" s="21"/>
      <c r="J583" s="22"/>
      <c r="R583" s="22"/>
      <c r="W583" s="22"/>
      <c r="X583" s="22"/>
      <c r="Y583" s="22"/>
      <c r="Z583" s="22"/>
    </row>
    <row r="584" spans="4:26" x14ac:dyDescent="0.25">
      <c r="D584" s="22"/>
      <c r="E584" s="22"/>
      <c r="F584" s="21"/>
      <c r="J584" s="22"/>
      <c r="R584" s="22"/>
      <c r="W584" s="22"/>
      <c r="X584" s="22"/>
      <c r="Y584" s="22"/>
      <c r="Z584" s="22"/>
    </row>
    <row r="585" spans="4:26" x14ac:dyDescent="0.25">
      <c r="D585" s="22"/>
      <c r="E585" s="22"/>
      <c r="F585" s="21"/>
      <c r="J585" s="22"/>
      <c r="R585" s="22"/>
      <c r="W585" s="22"/>
      <c r="X585" s="22"/>
      <c r="Y585" s="22"/>
      <c r="Z585" s="22"/>
    </row>
    <row r="586" spans="4:26" x14ac:dyDescent="0.25">
      <c r="D586" s="22"/>
      <c r="E586" s="22"/>
      <c r="F586" s="21"/>
      <c r="J586" s="22"/>
      <c r="R586" s="22"/>
      <c r="W586" s="22"/>
      <c r="X586" s="22"/>
      <c r="Y586" s="22"/>
      <c r="Z586" s="22"/>
    </row>
    <row r="587" spans="4:26" x14ac:dyDescent="0.25">
      <c r="D587" s="22"/>
      <c r="E587" s="22"/>
      <c r="F587" s="21"/>
      <c r="J587" s="22"/>
      <c r="R587" s="22"/>
      <c r="W587" s="22"/>
      <c r="X587" s="22"/>
      <c r="Y587" s="22"/>
      <c r="Z587" s="22"/>
    </row>
    <row r="588" spans="4:26" x14ac:dyDescent="0.25">
      <c r="D588" s="22"/>
      <c r="E588" s="22"/>
      <c r="F588" s="21"/>
      <c r="J588" s="22"/>
      <c r="R588" s="22"/>
      <c r="W588" s="22"/>
      <c r="X588" s="22"/>
      <c r="Y588" s="22"/>
      <c r="Z588" s="22"/>
    </row>
    <row r="589" spans="4:26" x14ac:dyDescent="0.25">
      <c r="D589" s="22"/>
      <c r="E589" s="22"/>
      <c r="F589" s="21"/>
      <c r="J589" s="22"/>
      <c r="R589" s="22"/>
      <c r="W589" s="22"/>
      <c r="X589" s="22"/>
      <c r="Y589" s="22"/>
      <c r="Z589" s="22"/>
    </row>
    <row r="590" spans="4:26" x14ac:dyDescent="0.25">
      <c r="D590" s="22"/>
      <c r="E590" s="22"/>
      <c r="F590" s="21"/>
      <c r="J590" s="22"/>
      <c r="R590" s="22"/>
      <c r="W590" s="22"/>
      <c r="X590" s="22"/>
      <c r="Y590" s="22"/>
      <c r="Z590" s="22"/>
    </row>
    <row r="591" spans="4:26" x14ac:dyDescent="0.25">
      <c r="D591" s="22"/>
      <c r="E591" s="22"/>
      <c r="F591" s="21"/>
      <c r="J591" s="22"/>
      <c r="R591" s="22"/>
      <c r="W591" s="22"/>
      <c r="X591" s="22"/>
      <c r="Y591" s="22"/>
      <c r="Z591" s="22"/>
    </row>
    <row r="592" spans="4:26" x14ac:dyDescent="0.25">
      <c r="D592" s="22"/>
      <c r="E592" s="22"/>
      <c r="F592" s="21"/>
      <c r="J592" s="22"/>
      <c r="R592" s="22"/>
      <c r="W592" s="22"/>
      <c r="X592" s="22"/>
      <c r="Y592" s="22"/>
      <c r="Z592" s="22"/>
    </row>
    <row r="593" spans="4:26" x14ac:dyDescent="0.25">
      <c r="D593" s="22"/>
      <c r="E593" s="22"/>
      <c r="F593" s="21"/>
      <c r="J593" s="22"/>
      <c r="R593" s="22"/>
      <c r="W593" s="22"/>
      <c r="X593" s="22"/>
      <c r="Y593" s="22"/>
      <c r="Z593" s="22"/>
    </row>
    <row r="594" spans="4:26" x14ac:dyDescent="0.25">
      <c r="D594" s="22"/>
      <c r="E594" s="22"/>
      <c r="F594" s="21"/>
      <c r="J594" s="22"/>
      <c r="R594" s="22"/>
      <c r="W594" s="22"/>
      <c r="X594" s="22"/>
      <c r="Y594" s="22"/>
      <c r="Z594" s="22"/>
    </row>
    <row r="595" spans="4:26" x14ac:dyDescent="0.25">
      <c r="D595" s="22"/>
      <c r="E595" s="22"/>
      <c r="F595" s="21"/>
      <c r="J595" s="22"/>
      <c r="R595" s="22"/>
      <c r="W595" s="22"/>
      <c r="X595" s="22"/>
      <c r="Y595" s="22"/>
      <c r="Z595" s="22"/>
    </row>
    <row r="596" spans="4:26" x14ac:dyDescent="0.25">
      <c r="D596" s="22"/>
      <c r="E596" s="22"/>
      <c r="F596" s="21"/>
      <c r="J596" s="22"/>
      <c r="R596" s="22"/>
      <c r="W596" s="22"/>
      <c r="X596" s="22"/>
      <c r="Y596" s="22"/>
      <c r="Z596" s="22"/>
    </row>
    <row r="597" spans="4:26" x14ac:dyDescent="0.25">
      <c r="D597" s="22"/>
      <c r="E597" s="22"/>
      <c r="F597" s="21"/>
      <c r="J597" s="22"/>
      <c r="R597" s="22"/>
      <c r="W597" s="22"/>
      <c r="X597" s="22"/>
      <c r="Y597" s="22"/>
      <c r="Z597" s="22"/>
    </row>
    <row r="598" spans="4:26" x14ac:dyDescent="0.25">
      <c r="D598" s="22"/>
      <c r="E598" s="22"/>
      <c r="F598" s="21"/>
      <c r="J598" s="22"/>
      <c r="R598" s="22"/>
      <c r="W598" s="22"/>
      <c r="X598" s="22"/>
      <c r="Y598" s="22"/>
      <c r="Z598" s="22"/>
    </row>
    <row r="599" spans="4:26" x14ac:dyDescent="0.25">
      <c r="D599" s="22"/>
      <c r="E599" s="22"/>
      <c r="F599" s="21"/>
      <c r="J599" s="22"/>
      <c r="R599" s="22"/>
      <c r="W599" s="22"/>
      <c r="X599" s="22"/>
      <c r="Y599" s="22"/>
      <c r="Z599" s="22"/>
    </row>
    <row r="600" spans="4:26" x14ac:dyDescent="0.25">
      <c r="D600" s="22"/>
      <c r="E600" s="22"/>
      <c r="F600" s="21"/>
      <c r="J600" s="22"/>
      <c r="R600" s="22"/>
      <c r="W600" s="22"/>
      <c r="X600" s="22"/>
      <c r="Y600" s="22"/>
      <c r="Z600" s="22"/>
    </row>
    <row r="601" spans="4:26" x14ac:dyDescent="0.25">
      <c r="D601" s="22"/>
      <c r="E601" s="22"/>
      <c r="F601" s="21"/>
      <c r="J601" s="22"/>
      <c r="R601" s="22"/>
      <c r="W601" s="22"/>
      <c r="X601" s="22"/>
      <c r="Y601" s="22"/>
      <c r="Z601" s="22"/>
    </row>
    <row r="602" spans="4:26" x14ac:dyDescent="0.25">
      <c r="D602" s="22"/>
      <c r="E602" s="22"/>
      <c r="F602" s="21"/>
      <c r="J602" s="22"/>
      <c r="R602" s="22"/>
      <c r="W602" s="22"/>
      <c r="X602" s="22"/>
      <c r="Y602" s="22"/>
      <c r="Z602" s="22"/>
    </row>
    <row r="603" spans="4:26" x14ac:dyDescent="0.25">
      <c r="D603" s="22"/>
      <c r="E603" s="22"/>
      <c r="F603" s="21"/>
      <c r="J603" s="22"/>
      <c r="R603" s="22"/>
      <c r="W603" s="22"/>
      <c r="X603" s="22"/>
      <c r="Y603" s="22"/>
      <c r="Z603" s="22"/>
    </row>
    <row r="604" spans="4:26" x14ac:dyDescent="0.25">
      <c r="D604" s="22"/>
      <c r="E604" s="22"/>
      <c r="F604" s="21"/>
      <c r="J604" s="22"/>
      <c r="R604" s="22"/>
      <c r="W604" s="22"/>
      <c r="X604" s="22"/>
      <c r="Y604" s="22"/>
      <c r="Z604" s="22"/>
    </row>
    <row r="605" spans="4:26" x14ac:dyDescent="0.25">
      <c r="D605" s="22"/>
      <c r="E605" s="22"/>
      <c r="F605" s="21"/>
      <c r="J605" s="22"/>
      <c r="R605" s="22"/>
      <c r="W605" s="22"/>
      <c r="X605" s="22"/>
      <c r="Y605" s="22"/>
      <c r="Z605" s="22"/>
    </row>
    <row r="606" spans="4:26" x14ac:dyDescent="0.25">
      <c r="D606" s="22"/>
      <c r="E606" s="22"/>
      <c r="F606" s="21"/>
      <c r="J606" s="22"/>
      <c r="R606" s="22"/>
      <c r="W606" s="22"/>
      <c r="X606" s="22"/>
      <c r="Y606" s="22"/>
      <c r="Z606" s="22"/>
    </row>
    <row r="607" spans="4:26" x14ac:dyDescent="0.25">
      <c r="D607" s="22"/>
      <c r="E607" s="22"/>
      <c r="F607" s="21"/>
      <c r="J607" s="22"/>
      <c r="R607" s="22"/>
      <c r="W607" s="22"/>
      <c r="X607" s="22"/>
      <c r="Y607" s="22"/>
      <c r="Z607" s="22"/>
    </row>
    <row r="608" spans="4:26" x14ac:dyDescent="0.25">
      <c r="D608" s="22"/>
      <c r="E608" s="22"/>
      <c r="F608" s="21"/>
      <c r="J608" s="22"/>
      <c r="R608" s="22"/>
      <c r="W608" s="22"/>
      <c r="X608" s="22"/>
      <c r="Y608" s="22"/>
      <c r="Z608" s="22"/>
    </row>
    <row r="609" spans="4:26" x14ac:dyDescent="0.25">
      <c r="D609" s="22"/>
      <c r="E609" s="22"/>
      <c r="F609" s="21"/>
      <c r="J609" s="22"/>
      <c r="R609" s="22"/>
      <c r="W609" s="22"/>
      <c r="X609" s="22"/>
      <c r="Y609" s="22"/>
      <c r="Z609" s="22"/>
    </row>
    <row r="610" spans="4:26" x14ac:dyDescent="0.25">
      <c r="D610" s="22"/>
      <c r="E610" s="22"/>
      <c r="F610" s="21"/>
      <c r="J610" s="22"/>
      <c r="R610" s="22"/>
      <c r="W610" s="22"/>
      <c r="X610" s="22"/>
      <c r="Y610" s="22"/>
      <c r="Z610" s="22"/>
    </row>
    <row r="611" spans="4:26" x14ac:dyDescent="0.25">
      <c r="D611" s="22"/>
      <c r="E611" s="22"/>
      <c r="F611" s="21"/>
      <c r="J611" s="22"/>
      <c r="R611" s="22"/>
      <c r="W611" s="22"/>
      <c r="X611" s="22"/>
      <c r="Y611" s="22"/>
      <c r="Z611" s="22"/>
    </row>
    <row r="612" spans="4:26" x14ac:dyDescent="0.25">
      <c r="D612" s="22"/>
      <c r="E612" s="22"/>
      <c r="F612" s="21"/>
      <c r="J612" s="22"/>
      <c r="R612" s="22"/>
      <c r="W612" s="22"/>
      <c r="X612" s="22"/>
      <c r="Y612" s="22"/>
      <c r="Z612" s="22"/>
    </row>
    <row r="613" spans="4:26" x14ac:dyDescent="0.25">
      <c r="D613" s="22"/>
      <c r="E613" s="22"/>
      <c r="F613" s="21"/>
      <c r="J613" s="22"/>
      <c r="R613" s="22"/>
      <c r="W613" s="22"/>
      <c r="X613" s="22"/>
      <c r="Y613" s="22"/>
      <c r="Z613" s="22"/>
    </row>
    <row r="614" spans="4:26" x14ac:dyDescent="0.25">
      <c r="D614" s="22"/>
      <c r="E614" s="22"/>
      <c r="F614" s="21"/>
      <c r="J614" s="22"/>
      <c r="R614" s="22"/>
      <c r="W614" s="22"/>
      <c r="X614" s="22"/>
      <c r="Y614" s="22"/>
      <c r="Z614" s="22"/>
    </row>
    <row r="615" spans="4:26" x14ac:dyDescent="0.25">
      <c r="D615" s="22"/>
      <c r="E615" s="22"/>
      <c r="F615" s="21"/>
      <c r="J615" s="22"/>
      <c r="R615" s="22"/>
      <c r="W615" s="22"/>
      <c r="X615" s="22"/>
      <c r="Y615" s="22"/>
      <c r="Z615" s="22"/>
    </row>
    <row r="616" spans="4:26" x14ac:dyDescent="0.25">
      <c r="D616" s="22"/>
      <c r="E616" s="22"/>
      <c r="F616" s="21"/>
      <c r="J616" s="22"/>
      <c r="R616" s="22"/>
      <c r="W616" s="22"/>
      <c r="X616" s="22"/>
      <c r="Y616" s="22"/>
      <c r="Z616" s="22"/>
    </row>
    <row r="617" spans="4:26" x14ac:dyDescent="0.25">
      <c r="D617" s="22"/>
      <c r="E617" s="22"/>
      <c r="F617" s="21"/>
      <c r="J617" s="22"/>
      <c r="R617" s="22"/>
      <c r="W617" s="22"/>
      <c r="X617" s="22"/>
      <c r="Y617" s="22"/>
      <c r="Z617" s="22"/>
    </row>
    <row r="618" spans="4:26" x14ac:dyDescent="0.25">
      <c r="D618" s="22"/>
      <c r="E618" s="22"/>
      <c r="F618" s="21"/>
      <c r="J618" s="22"/>
      <c r="R618" s="22"/>
      <c r="W618" s="22"/>
      <c r="X618" s="22"/>
      <c r="Y618" s="22"/>
      <c r="Z618" s="22"/>
    </row>
    <row r="619" spans="4:26" x14ac:dyDescent="0.25">
      <c r="D619" s="22"/>
      <c r="E619" s="22"/>
      <c r="F619" s="21"/>
      <c r="J619" s="22"/>
      <c r="R619" s="22"/>
      <c r="W619" s="22"/>
      <c r="X619" s="22"/>
      <c r="Y619" s="22"/>
      <c r="Z619" s="22"/>
    </row>
    <row r="620" spans="4:26" x14ac:dyDescent="0.25">
      <c r="D620" s="22"/>
      <c r="E620" s="22"/>
      <c r="F620" s="21"/>
      <c r="J620" s="22"/>
      <c r="R620" s="22"/>
      <c r="W620" s="22"/>
      <c r="X620" s="22"/>
      <c r="Y620" s="22"/>
      <c r="Z620" s="22"/>
    </row>
    <row r="621" spans="4:26" x14ac:dyDescent="0.25">
      <c r="D621" s="22"/>
      <c r="E621" s="22"/>
      <c r="F621" s="21"/>
      <c r="J621" s="22"/>
      <c r="R621" s="22"/>
      <c r="W621" s="22"/>
      <c r="X621" s="22"/>
      <c r="Y621" s="22"/>
      <c r="Z621" s="22"/>
    </row>
    <row r="622" spans="4:26" x14ac:dyDescent="0.25">
      <c r="D622" s="22"/>
      <c r="E622" s="22"/>
      <c r="F622" s="21"/>
      <c r="J622" s="22"/>
      <c r="R622" s="22"/>
      <c r="W622" s="22"/>
      <c r="X622" s="22"/>
      <c r="Y622" s="22"/>
      <c r="Z622" s="22"/>
    </row>
    <row r="623" spans="4:26" x14ac:dyDescent="0.25">
      <c r="D623" s="22"/>
      <c r="E623" s="22"/>
      <c r="F623" s="21"/>
      <c r="J623" s="22"/>
      <c r="R623" s="22"/>
      <c r="W623" s="22"/>
      <c r="X623" s="22"/>
      <c r="Y623" s="22"/>
      <c r="Z623" s="22"/>
    </row>
    <row r="624" spans="4:26" x14ac:dyDescent="0.25">
      <c r="D624" s="22"/>
      <c r="E624" s="22"/>
      <c r="F624" s="21"/>
      <c r="J624" s="22"/>
      <c r="R624" s="22"/>
      <c r="W624" s="22"/>
      <c r="X624" s="22"/>
      <c r="Y624" s="22"/>
      <c r="Z624" s="22"/>
    </row>
    <row r="625" spans="4:26" x14ac:dyDescent="0.25">
      <c r="D625" s="22"/>
      <c r="E625" s="22"/>
      <c r="F625" s="21"/>
      <c r="J625" s="22"/>
      <c r="R625" s="22"/>
      <c r="W625" s="22"/>
      <c r="X625" s="22"/>
      <c r="Y625" s="22"/>
      <c r="Z625" s="22"/>
    </row>
    <row r="626" spans="4:26" x14ac:dyDescent="0.25">
      <c r="D626" s="22"/>
      <c r="E626" s="22"/>
      <c r="F626" s="21"/>
      <c r="J626" s="22"/>
      <c r="R626" s="22"/>
      <c r="W626" s="22"/>
      <c r="X626" s="22"/>
      <c r="Y626" s="22"/>
      <c r="Z626" s="22"/>
    </row>
    <row r="627" spans="4:26" x14ac:dyDescent="0.25">
      <c r="D627" s="22"/>
      <c r="E627" s="22"/>
      <c r="F627" s="21"/>
      <c r="J627" s="22"/>
      <c r="R627" s="22"/>
      <c r="W627" s="22"/>
      <c r="X627" s="22"/>
      <c r="Y627" s="22"/>
      <c r="Z627" s="22"/>
    </row>
    <row r="628" spans="4:26" x14ac:dyDescent="0.25">
      <c r="D628" s="22"/>
      <c r="E628" s="22"/>
      <c r="F628" s="21"/>
      <c r="J628" s="22"/>
      <c r="R628" s="22"/>
      <c r="W628" s="22"/>
      <c r="X628" s="22"/>
      <c r="Y628" s="22"/>
      <c r="Z628" s="22"/>
    </row>
    <row r="629" spans="4:26" x14ac:dyDescent="0.25">
      <c r="D629" s="22"/>
      <c r="E629" s="22"/>
      <c r="F629" s="21"/>
      <c r="J629" s="22"/>
      <c r="R629" s="22"/>
      <c r="W629" s="22"/>
      <c r="X629" s="22"/>
      <c r="Y629" s="22"/>
      <c r="Z629" s="22"/>
    </row>
    <row r="630" spans="4:26" x14ac:dyDescent="0.25">
      <c r="D630" s="22"/>
      <c r="E630" s="22"/>
      <c r="F630" s="21"/>
      <c r="J630" s="22"/>
      <c r="R630" s="22"/>
      <c r="W630" s="22"/>
      <c r="X630" s="22"/>
      <c r="Y630" s="22"/>
      <c r="Z630" s="22"/>
    </row>
    <row r="631" spans="4:26" x14ac:dyDescent="0.25">
      <c r="D631" s="22"/>
      <c r="E631" s="22"/>
      <c r="F631" s="21"/>
      <c r="J631" s="22"/>
      <c r="R631" s="22"/>
      <c r="W631" s="22"/>
      <c r="X631" s="22"/>
      <c r="Y631" s="22"/>
      <c r="Z631" s="22"/>
    </row>
    <row r="632" spans="4:26" x14ac:dyDescent="0.25">
      <c r="D632" s="22"/>
      <c r="E632" s="22"/>
      <c r="F632" s="21"/>
      <c r="J632" s="22"/>
      <c r="R632" s="22"/>
      <c r="W632" s="22"/>
      <c r="X632" s="22"/>
      <c r="Y632" s="22"/>
      <c r="Z632" s="22"/>
    </row>
    <row r="633" spans="4:26" x14ac:dyDescent="0.25">
      <c r="D633" s="22"/>
      <c r="E633" s="22"/>
      <c r="F633" s="21"/>
      <c r="J633" s="22"/>
      <c r="R633" s="22"/>
      <c r="W633" s="22"/>
      <c r="X633" s="22"/>
      <c r="Y633" s="22"/>
      <c r="Z633" s="22"/>
    </row>
    <row r="634" spans="4:26" x14ac:dyDescent="0.25">
      <c r="D634" s="22"/>
      <c r="E634" s="22"/>
      <c r="F634" s="21"/>
      <c r="J634" s="22"/>
      <c r="R634" s="22"/>
      <c r="W634" s="22"/>
      <c r="X634" s="22"/>
      <c r="Y634" s="22"/>
      <c r="Z634" s="22"/>
    </row>
    <row r="635" spans="4:26" x14ac:dyDescent="0.25">
      <c r="D635" s="22"/>
      <c r="E635" s="22"/>
      <c r="F635" s="21"/>
      <c r="J635" s="22"/>
      <c r="R635" s="22"/>
      <c r="W635" s="22"/>
      <c r="X635" s="22"/>
      <c r="Y635" s="22"/>
      <c r="Z635" s="22"/>
    </row>
    <row r="636" spans="4:26" x14ac:dyDescent="0.25">
      <c r="D636" s="22"/>
      <c r="E636" s="22"/>
      <c r="F636" s="21"/>
      <c r="J636" s="22"/>
      <c r="R636" s="22"/>
      <c r="W636" s="22"/>
      <c r="X636" s="22"/>
      <c r="Y636" s="22"/>
      <c r="Z636" s="22"/>
    </row>
    <row r="637" spans="4:26" x14ac:dyDescent="0.25">
      <c r="D637" s="22"/>
      <c r="E637" s="22"/>
      <c r="F637" s="21"/>
      <c r="J637" s="22"/>
      <c r="R637" s="22"/>
      <c r="W637" s="22"/>
      <c r="X637" s="22"/>
      <c r="Y637" s="22"/>
      <c r="Z637" s="22"/>
    </row>
    <row r="638" spans="4:26" x14ac:dyDescent="0.25">
      <c r="D638" s="22"/>
      <c r="E638" s="22"/>
      <c r="F638" s="21"/>
      <c r="J638" s="22"/>
      <c r="R638" s="22"/>
      <c r="W638" s="22"/>
      <c r="X638" s="22"/>
      <c r="Y638" s="22"/>
      <c r="Z638" s="22"/>
    </row>
    <row r="639" spans="4:26" x14ac:dyDescent="0.25">
      <c r="D639" s="22"/>
      <c r="E639" s="22"/>
      <c r="F639" s="21"/>
      <c r="J639" s="22"/>
      <c r="R639" s="22"/>
      <c r="W639" s="22"/>
      <c r="X639" s="22"/>
      <c r="Y639" s="22"/>
      <c r="Z639" s="22"/>
    </row>
    <row r="640" spans="4:26" x14ac:dyDescent="0.25">
      <c r="D640" s="22"/>
      <c r="E640" s="22"/>
      <c r="F640" s="21"/>
      <c r="J640" s="22"/>
      <c r="R640" s="22"/>
      <c r="W640" s="22"/>
      <c r="X640" s="22"/>
      <c r="Y640" s="22"/>
      <c r="Z640" s="22"/>
    </row>
    <row r="641" spans="4:26" x14ac:dyDescent="0.25">
      <c r="D641" s="22"/>
      <c r="E641" s="22"/>
      <c r="F641" s="21"/>
      <c r="J641" s="22"/>
      <c r="R641" s="22"/>
      <c r="W641" s="22"/>
      <c r="X641" s="22"/>
      <c r="Y641" s="22"/>
      <c r="Z641" s="22"/>
    </row>
    <row r="642" spans="4:26" x14ac:dyDescent="0.25">
      <c r="D642" s="22"/>
      <c r="E642" s="22"/>
      <c r="F642" s="21"/>
      <c r="J642" s="22"/>
      <c r="R642" s="22"/>
      <c r="W642" s="22"/>
      <c r="X642" s="22"/>
      <c r="Y642" s="22"/>
      <c r="Z642" s="22"/>
    </row>
    <row r="643" spans="4:26" x14ac:dyDescent="0.25">
      <c r="D643" s="22"/>
      <c r="E643" s="22"/>
      <c r="F643" s="21"/>
      <c r="J643" s="22"/>
      <c r="R643" s="22"/>
      <c r="W643" s="22"/>
      <c r="X643" s="22"/>
      <c r="Y643" s="22"/>
      <c r="Z643" s="22"/>
    </row>
    <row r="644" spans="4:26" x14ac:dyDescent="0.25">
      <c r="D644" s="22"/>
      <c r="E644" s="22"/>
      <c r="F644" s="21"/>
      <c r="J644" s="22"/>
      <c r="R644" s="22"/>
      <c r="W644" s="22"/>
      <c r="X644" s="22"/>
      <c r="Y644" s="22"/>
      <c r="Z644" s="22"/>
    </row>
    <row r="645" spans="4:26" x14ac:dyDescent="0.25">
      <c r="D645" s="22"/>
      <c r="E645" s="22"/>
      <c r="F645" s="21"/>
      <c r="J645" s="22"/>
      <c r="R645" s="22"/>
      <c r="W645" s="22"/>
      <c r="X645" s="22"/>
      <c r="Y645" s="22"/>
      <c r="Z645" s="22"/>
    </row>
    <row r="646" spans="4:26" x14ac:dyDescent="0.25">
      <c r="D646" s="22"/>
      <c r="E646" s="22"/>
      <c r="F646" s="21"/>
      <c r="J646" s="22"/>
      <c r="R646" s="22"/>
      <c r="W646" s="22"/>
      <c r="X646" s="22"/>
      <c r="Y646" s="22"/>
      <c r="Z646" s="22"/>
    </row>
    <row r="647" spans="4:26" x14ac:dyDescent="0.25">
      <c r="D647" s="22"/>
      <c r="E647" s="22"/>
      <c r="F647" s="21"/>
      <c r="J647" s="22"/>
      <c r="R647" s="22"/>
      <c r="W647" s="22"/>
      <c r="X647" s="22"/>
      <c r="Y647" s="22"/>
      <c r="Z647" s="22"/>
    </row>
    <row r="648" spans="4:26" x14ac:dyDescent="0.25">
      <c r="D648" s="22"/>
      <c r="E648" s="22"/>
      <c r="F648" s="21"/>
      <c r="J648" s="22"/>
      <c r="R648" s="22"/>
      <c r="W648" s="22"/>
      <c r="X648" s="22"/>
      <c r="Y648" s="22"/>
      <c r="Z648" s="22"/>
    </row>
    <row r="649" spans="4:26" x14ac:dyDescent="0.25">
      <c r="D649" s="22"/>
      <c r="E649" s="22"/>
      <c r="F649" s="21"/>
      <c r="J649" s="22"/>
      <c r="R649" s="22"/>
      <c r="W649" s="22"/>
      <c r="X649" s="22"/>
      <c r="Y649" s="22"/>
      <c r="Z649" s="22"/>
    </row>
    <row r="650" spans="4:26" x14ac:dyDescent="0.25">
      <c r="D650" s="22"/>
      <c r="E650" s="22"/>
      <c r="F650" s="21"/>
      <c r="J650" s="22"/>
      <c r="R650" s="22"/>
      <c r="W650" s="22"/>
      <c r="X650" s="22"/>
      <c r="Y650" s="22"/>
      <c r="Z650" s="22"/>
    </row>
    <row r="651" spans="4:26" x14ac:dyDescent="0.25">
      <c r="D651" s="22"/>
      <c r="E651" s="22"/>
      <c r="F651" s="21"/>
      <c r="J651" s="22"/>
      <c r="R651" s="22"/>
      <c r="W651" s="22"/>
      <c r="X651" s="22"/>
      <c r="Y651" s="22"/>
      <c r="Z651" s="22"/>
    </row>
    <row r="652" spans="4:26" x14ac:dyDescent="0.25">
      <c r="D652" s="22"/>
      <c r="E652" s="22"/>
      <c r="F652" s="21"/>
      <c r="J652" s="22"/>
      <c r="R652" s="22"/>
      <c r="W652" s="22"/>
      <c r="X652" s="22"/>
      <c r="Y652" s="22"/>
      <c r="Z652" s="22"/>
    </row>
    <row r="653" spans="4:26" x14ac:dyDescent="0.25">
      <c r="D653" s="22"/>
      <c r="E653" s="22"/>
      <c r="F653" s="21"/>
      <c r="J653" s="22"/>
      <c r="R653" s="22"/>
      <c r="W653" s="22"/>
      <c r="X653" s="22"/>
      <c r="Y653" s="22"/>
      <c r="Z653" s="22"/>
    </row>
    <row r="654" spans="4:26" x14ac:dyDescent="0.25">
      <c r="D654" s="22"/>
      <c r="E654" s="22"/>
      <c r="F654" s="21"/>
      <c r="J654" s="22"/>
      <c r="R654" s="22"/>
      <c r="W654" s="22"/>
      <c r="X654" s="22"/>
      <c r="Y654" s="22"/>
      <c r="Z654" s="22"/>
    </row>
    <row r="655" spans="4:26" x14ac:dyDescent="0.25">
      <c r="D655" s="22"/>
      <c r="E655" s="22"/>
      <c r="F655" s="21"/>
      <c r="J655" s="22"/>
      <c r="R655" s="22"/>
      <c r="W655" s="22"/>
      <c r="X655" s="22"/>
      <c r="Y655" s="22"/>
      <c r="Z655" s="22"/>
    </row>
    <row r="656" spans="4:26" x14ac:dyDescent="0.25">
      <c r="D656" s="22"/>
      <c r="E656" s="22"/>
      <c r="F656" s="21"/>
      <c r="J656" s="22"/>
      <c r="R656" s="22"/>
      <c r="W656" s="22"/>
      <c r="X656" s="22"/>
      <c r="Y656" s="22"/>
      <c r="Z656" s="22"/>
    </row>
    <row r="657" spans="4:26" x14ac:dyDescent="0.25">
      <c r="D657" s="22"/>
      <c r="E657" s="22"/>
      <c r="F657" s="21"/>
      <c r="J657" s="22"/>
      <c r="R657" s="22"/>
      <c r="W657" s="22"/>
      <c r="X657" s="22"/>
      <c r="Y657" s="22"/>
      <c r="Z657" s="22"/>
    </row>
    <row r="658" spans="4:26" x14ac:dyDescent="0.25">
      <c r="D658" s="22"/>
      <c r="E658" s="22"/>
      <c r="F658" s="21"/>
      <c r="J658" s="22"/>
      <c r="R658" s="22"/>
      <c r="W658" s="22"/>
      <c r="X658" s="22"/>
      <c r="Y658" s="22"/>
      <c r="Z658" s="22"/>
    </row>
    <row r="659" spans="4:26" x14ac:dyDescent="0.25">
      <c r="D659" s="22"/>
      <c r="E659" s="22"/>
      <c r="F659" s="21"/>
      <c r="J659" s="22"/>
      <c r="R659" s="22"/>
      <c r="W659" s="22"/>
      <c r="X659" s="22"/>
      <c r="Y659" s="22"/>
      <c r="Z659" s="22"/>
    </row>
    <row r="660" spans="4:26" x14ac:dyDescent="0.25">
      <c r="D660" s="22"/>
      <c r="E660" s="22"/>
      <c r="F660" s="21"/>
      <c r="J660" s="22"/>
      <c r="R660" s="22"/>
      <c r="W660" s="22"/>
      <c r="X660" s="22"/>
      <c r="Y660" s="22"/>
      <c r="Z660" s="22"/>
    </row>
    <row r="661" spans="4:26" x14ac:dyDescent="0.25">
      <c r="D661" s="22"/>
      <c r="E661" s="22"/>
      <c r="F661" s="21"/>
      <c r="J661" s="22"/>
      <c r="R661" s="22"/>
      <c r="W661" s="22"/>
      <c r="X661" s="22"/>
      <c r="Y661" s="22"/>
      <c r="Z661" s="22"/>
    </row>
    <row r="662" spans="4:26" x14ac:dyDescent="0.25">
      <c r="D662" s="22"/>
      <c r="E662" s="22"/>
      <c r="F662" s="21"/>
      <c r="J662" s="22"/>
      <c r="R662" s="22"/>
      <c r="W662" s="22"/>
      <c r="X662" s="22"/>
      <c r="Y662" s="22"/>
      <c r="Z662" s="22"/>
    </row>
    <row r="663" spans="4:26" x14ac:dyDescent="0.25">
      <c r="D663" s="22"/>
      <c r="E663" s="22"/>
      <c r="F663" s="21"/>
      <c r="J663" s="22"/>
      <c r="R663" s="22"/>
      <c r="W663" s="22"/>
      <c r="X663" s="22"/>
      <c r="Y663" s="22"/>
      <c r="Z663" s="22"/>
    </row>
    <row r="664" spans="4:26" x14ac:dyDescent="0.25">
      <c r="D664" s="22"/>
      <c r="E664" s="22"/>
      <c r="F664" s="21"/>
      <c r="J664" s="22"/>
      <c r="R664" s="22"/>
      <c r="W664" s="22"/>
      <c r="X664" s="22"/>
      <c r="Y664" s="22"/>
      <c r="Z664" s="22"/>
    </row>
    <row r="665" spans="4:26" x14ac:dyDescent="0.25">
      <c r="D665" s="22"/>
      <c r="E665" s="22"/>
      <c r="F665" s="21"/>
      <c r="J665" s="22"/>
      <c r="R665" s="22"/>
      <c r="W665" s="22"/>
      <c r="X665" s="22"/>
      <c r="Y665" s="22"/>
      <c r="Z665" s="22"/>
    </row>
    <row r="666" spans="4:26" x14ac:dyDescent="0.25">
      <c r="D666" s="22"/>
      <c r="E666" s="22"/>
      <c r="F666" s="21"/>
      <c r="J666" s="22"/>
      <c r="R666" s="22"/>
      <c r="W666" s="22"/>
      <c r="X666" s="22"/>
      <c r="Y666" s="22"/>
      <c r="Z666" s="22"/>
    </row>
    <row r="667" spans="4:26" x14ac:dyDescent="0.25">
      <c r="D667" s="22"/>
      <c r="E667" s="22"/>
      <c r="F667" s="21"/>
      <c r="J667" s="22"/>
      <c r="R667" s="22"/>
      <c r="W667" s="22"/>
      <c r="X667" s="22"/>
      <c r="Y667" s="22"/>
      <c r="Z667" s="22"/>
    </row>
    <row r="668" spans="4:26" x14ac:dyDescent="0.25">
      <c r="D668" s="22"/>
      <c r="E668" s="22"/>
      <c r="F668" s="21"/>
      <c r="J668" s="22"/>
      <c r="R668" s="22"/>
      <c r="W668" s="22"/>
      <c r="X668" s="22"/>
      <c r="Y668" s="22"/>
      <c r="Z668" s="22"/>
    </row>
    <row r="669" spans="4:26" x14ac:dyDescent="0.25">
      <c r="D669" s="22"/>
      <c r="E669" s="22"/>
      <c r="F669" s="21"/>
      <c r="J669" s="22"/>
      <c r="R669" s="22"/>
      <c r="W669" s="22"/>
      <c r="X669" s="22"/>
      <c r="Y669" s="22"/>
      <c r="Z669" s="22"/>
    </row>
    <row r="670" spans="4:26" x14ac:dyDescent="0.25">
      <c r="D670" s="22"/>
      <c r="E670" s="22"/>
      <c r="F670" s="21"/>
      <c r="J670" s="22"/>
      <c r="R670" s="22"/>
      <c r="W670" s="22"/>
      <c r="X670" s="22"/>
      <c r="Y670" s="22"/>
      <c r="Z670" s="22"/>
    </row>
    <row r="671" spans="4:26" x14ac:dyDescent="0.25">
      <c r="D671" s="22"/>
      <c r="E671" s="22"/>
      <c r="F671" s="21"/>
      <c r="J671" s="22"/>
      <c r="R671" s="22"/>
      <c r="W671" s="22"/>
      <c r="X671" s="22"/>
      <c r="Y671" s="22"/>
      <c r="Z671" s="22"/>
    </row>
    <row r="672" spans="4:26" x14ac:dyDescent="0.25">
      <c r="D672" s="22"/>
      <c r="E672" s="22"/>
      <c r="F672" s="21"/>
      <c r="J672" s="22"/>
      <c r="R672" s="22"/>
      <c r="W672" s="22"/>
      <c r="X672" s="22"/>
      <c r="Y672" s="22"/>
      <c r="Z672" s="22"/>
    </row>
    <row r="673" spans="4:26" x14ac:dyDescent="0.25">
      <c r="D673" s="22"/>
      <c r="E673" s="22"/>
      <c r="F673" s="21"/>
      <c r="J673" s="22"/>
      <c r="R673" s="22"/>
      <c r="W673" s="22"/>
      <c r="X673" s="22"/>
      <c r="Y673" s="22"/>
      <c r="Z673" s="22"/>
    </row>
    <row r="674" spans="4:26" x14ac:dyDescent="0.25">
      <c r="D674" s="22"/>
      <c r="E674" s="22"/>
      <c r="F674" s="21"/>
      <c r="J674" s="22"/>
      <c r="R674" s="22"/>
      <c r="W674" s="22"/>
      <c r="X674" s="22"/>
      <c r="Y674" s="22"/>
      <c r="Z674" s="22"/>
    </row>
    <row r="675" spans="4:26" x14ac:dyDescent="0.25">
      <c r="D675" s="22"/>
      <c r="E675" s="22"/>
      <c r="F675" s="21"/>
      <c r="J675" s="22"/>
      <c r="R675" s="22"/>
      <c r="W675" s="22"/>
      <c r="X675" s="22"/>
      <c r="Y675" s="22"/>
      <c r="Z675" s="22"/>
    </row>
    <row r="676" spans="4:26" x14ac:dyDescent="0.25">
      <c r="D676" s="22"/>
      <c r="E676" s="22"/>
      <c r="F676" s="21"/>
      <c r="J676" s="22"/>
      <c r="R676" s="22"/>
      <c r="W676" s="22"/>
      <c r="X676" s="22"/>
      <c r="Y676" s="22"/>
      <c r="Z676" s="22"/>
    </row>
    <row r="677" spans="4:26" x14ac:dyDescent="0.25">
      <c r="D677" s="22"/>
      <c r="E677" s="22"/>
      <c r="F677" s="21"/>
      <c r="J677" s="22"/>
      <c r="R677" s="22"/>
      <c r="W677" s="22"/>
      <c r="X677" s="22"/>
      <c r="Y677" s="22"/>
      <c r="Z677" s="22"/>
    </row>
    <row r="678" spans="4:26" x14ac:dyDescent="0.25">
      <c r="D678" s="22"/>
      <c r="E678" s="22"/>
      <c r="F678" s="21"/>
      <c r="J678" s="22"/>
      <c r="R678" s="22"/>
      <c r="W678" s="22"/>
      <c r="X678" s="22"/>
      <c r="Y678" s="22"/>
      <c r="Z678" s="22"/>
    </row>
    <row r="679" spans="4:26" x14ac:dyDescent="0.25">
      <c r="D679" s="22"/>
      <c r="E679" s="22"/>
      <c r="F679" s="21"/>
      <c r="J679" s="22"/>
      <c r="R679" s="22"/>
      <c r="W679" s="22"/>
      <c r="X679" s="22"/>
      <c r="Y679" s="22"/>
      <c r="Z679" s="22"/>
    </row>
    <row r="680" spans="4:26" x14ac:dyDescent="0.25">
      <c r="D680" s="22"/>
      <c r="E680" s="22"/>
      <c r="F680" s="21"/>
      <c r="J680" s="22"/>
      <c r="R680" s="22"/>
      <c r="W680" s="22"/>
      <c r="X680" s="22"/>
      <c r="Y680" s="22"/>
      <c r="Z680" s="22"/>
    </row>
    <row r="681" spans="4:26" x14ac:dyDescent="0.25">
      <c r="D681" s="22"/>
      <c r="E681" s="22"/>
      <c r="F681" s="21"/>
      <c r="J681" s="22"/>
      <c r="R681" s="22"/>
      <c r="W681" s="22"/>
      <c r="X681" s="22"/>
      <c r="Y681" s="22"/>
      <c r="Z681" s="22"/>
    </row>
    <row r="682" spans="4:26" x14ac:dyDescent="0.25">
      <c r="D682" s="22"/>
      <c r="E682" s="22"/>
      <c r="F682" s="21"/>
      <c r="J682" s="22"/>
      <c r="R682" s="22"/>
      <c r="W682" s="22"/>
      <c r="X682" s="22"/>
      <c r="Y682" s="22"/>
      <c r="Z682" s="22"/>
    </row>
    <row r="683" spans="4:26" x14ac:dyDescent="0.25">
      <c r="D683" s="22"/>
      <c r="E683" s="22"/>
      <c r="F683" s="21"/>
      <c r="J683" s="22"/>
      <c r="R683" s="22"/>
      <c r="W683" s="22"/>
      <c r="X683" s="22"/>
      <c r="Y683" s="22"/>
      <c r="Z683" s="22"/>
    </row>
    <row r="684" spans="4:26" x14ac:dyDescent="0.25">
      <c r="D684" s="22"/>
      <c r="E684" s="22"/>
      <c r="F684" s="21"/>
      <c r="J684" s="22"/>
      <c r="R684" s="22"/>
      <c r="W684" s="22"/>
      <c r="X684" s="22"/>
      <c r="Y684" s="22"/>
      <c r="Z684" s="22"/>
    </row>
    <row r="685" spans="4:26" x14ac:dyDescent="0.25">
      <c r="D685" s="22"/>
      <c r="E685" s="22"/>
      <c r="F685" s="21"/>
      <c r="J685" s="22"/>
      <c r="R685" s="22"/>
      <c r="W685" s="22"/>
      <c r="X685" s="22"/>
      <c r="Y685" s="22"/>
      <c r="Z685" s="22"/>
    </row>
    <row r="686" spans="4:26" x14ac:dyDescent="0.25">
      <c r="D686" s="22"/>
      <c r="E686" s="22"/>
      <c r="F686" s="21"/>
      <c r="J686" s="22"/>
      <c r="R686" s="22"/>
      <c r="W686" s="22"/>
      <c r="X686" s="22"/>
      <c r="Y686" s="22"/>
      <c r="Z686" s="22"/>
    </row>
    <row r="687" spans="4:26" x14ac:dyDescent="0.25">
      <c r="D687" s="22"/>
      <c r="E687" s="22"/>
      <c r="F687" s="21"/>
      <c r="J687" s="22"/>
      <c r="R687" s="22"/>
      <c r="W687" s="22"/>
      <c r="X687" s="22"/>
      <c r="Y687" s="22"/>
      <c r="Z687" s="22"/>
    </row>
    <row r="688" spans="4:26" x14ac:dyDescent="0.25">
      <c r="D688" s="22"/>
      <c r="E688" s="22"/>
      <c r="F688" s="21"/>
      <c r="J688" s="22"/>
      <c r="R688" s="22"/>
      <c r="W688" s="22"/>
      <c r="X688" s="22"/>
      <c r="Y688" s="22"/>
      <c r="Z688" s="22"/>
    </row>
    <row r="689" spans="4:26" x14ac:dyDescent="0.25">
      <c r="D689" s="22"/>
      <c r="E689" s="22"/>
      <c r="F689" s="21"/>
      <c r="J689" s="22"/>
      <c r="R689" s="22"/>
      <c r="W689" s="22"/>
      <c r="X689" s="22"/>
      <c r="Y689" s="22"/>
      <c r="Z689" s="22"/>
    </row>
    <row r="690" spans="4:26" x14ac:dyDescent="0.25">
      <c r="D690" s="22"/>
      <c r="E690" s="22"/>
      <c r="F690" s="21"/>
      <c r="J690" s="22"/>
      <c r="R690" s="22"/>
      <c r="W690" s="22"/>
      <c r="X690" s="22"/>
      <c r="Y690" s="22"/>
      <c r="Z690" s="22"/>
    </row>
    <row r="691" spans="4:26" x14ac:dyDescent="0.25">
      <c r="D691" s="22"/>
      <c r="E691" s="22"/>
      <c r="F691" s="21"/>
      <c r="J691" s="22"/>
      <c r="R691" s="22"/>
      <c r="W691" s="22"/>
      <c r="X691" s="22"/>
      <c r="Y691" s="22"/>
      <c r="Z691" s="22"/>
    </row>
    <row r="692" spans="4:26" x14ac:dyDescent="0.25">
      <c r="D692" s="22"/>
      <c r="E692" s="22"/>
      <c r="F692" s="21"/>
      <c r="J692" s="22"/>
      <c r="R692" s="22"/>
      <c r="W692" s="22"/>
      <c r="X692" s="22"/>
      <c r="Y692" s="22"/>
      <c r="Z692" s="22"/>
    </row>
    <row r="693" spans="4:26" x14ac:dyDescent="0.25">
      <c r="D693" s="22"/>
      <c r="E693" s="22"/>
      <c r="F693" s="21"/>
      <c r="J693" s="22"/>
      <c r="R693" s="22"/>
      <c r="W693" s="22"/>
      <c r="X693" s="22"/>
      <c r="Y693" s="22"/>
      <c r="Z693" s="22"/>
    </row>
    <row r="694" spans="4:26" x14ac:dyDescent="0.25">
      <c r="D694" s="22"/>
      <c r="E694" s="22"/>
      <c r="F694" s="21"/>
      <c r="J694" s="22"/>
      <c r="R694" s="22"/>
      <c r="W694" s="22"/>
      <c r="X694" s="22"/>
      <c r="Y694" s="22"/>
      <c r="Z694" s="22"/>
    </row>
    <row r="695" spans="4:26" x14ac:dyDescent="0.25">
      <c r="D695" s="22"/>
      <c r="E695" s="22"/>
      <c r="F695" s="21"/>
      <c r="J695" s="22"/>
      <c r="R695" s="22"/>
      <c r="W695" s="22"/>
      <c r="X695" s="22"/>
      <c r="Y695" s="22"/>
      <c r="Z695" s="22"/>
    </row>
    <row r="696" spans="4:26" x14ac:dyDescent="0.25">
      <c r="D696" s="22"/>
      <c r="E696" s="22"/>
      <c r="F696" s="21"/>
      <c r="J696" s="22"/>
      <c r="R696" s="22"/>
      <c r="W696" s="22"/>
      <c r="X696" s="22"/>
      <c r="Y696" s="22"/>
      <c r="Z696" s="22"/>
    </row>
    <row r="697" spans="4:26" x14ac:dyDescent="0.25">
      <c r="D697" s="22"/>
      <c r="E697" s="22"/>
      <c r="F697" s="21"/>
      <c r="J697" s="22"/>
      <c r="R697" s="22"/>
      <c r="W697" s="22"/>
      <c r="X697" s="22"/>
      <c r="Y697" s="22"/>
      <c r="Z697" s="22"/>
    </row>
    <row r="698" spans="4:26" x14ac:dyDescent="0.25">
      <c r="D698" s="22"/>
      <c r="E698" s="22"/>
      <c r="F698" s="21"/>
      <c r="J698" s="22"/>
      <c r="R698" s="22"/>
      <c r="W698" s="22"/>
      <c r="X698" s="22"/>
      <c r="Y698" s="22"/>
      <c r="Z698" s="22"/>
    </row>
    <row r="699" spans="4:26" x14ac:dyDescent="0.25">
      <c r="D699" s="22"/>
      <c r="E699" s="22"/>
      <c r="F699" s="21"/>
      <c r="J699" s="22"/>
      <c r="R699" s="22"/>
      <c r="W699" s="22"/>
      <c r="X699" s="22"/>
      <c r="Y699" s="22"/>
      <c r="Z699" s="22"/>
    </row>
    <row r="700" spans="4:26" x14ac:dyDescent="0.25">
      <c r="D700" s="22"/>
      <c r="E700" s="22"/>
      <c r="F700" s="21"/>
      <c r="J700" s="22"/>
      <c r="R700" s="22"/>
      <c r="W700" s="22"/>
      <c r="X700" s="22"/>
      <c r="Y700" s="22"/>
      <c r="Z700" s="22"/>
    </row>
    <row r="701" spans="4:26" x14ac:dyDescent="0.25">
      <c r="D701" s="22"/>
      <c r="E701" s="22"/>
      <c r="F701" s="21"/>
      <c r="J701" s="22"/>
      <c r="R701" s="22"/>
      <c r="W701" s="22"/>
      <c r="X701" s="22"/>
      <c r="Y701" s="22"/>
      <c r="Z701" s="22"/>
    </row>
    <row r="702" spans="4:26" x14ac:dyDescent="0.25">
      <c r="D702" s="22"/>
      <c r="E702" s="22"/>
      <c r="F702" s="21"/>
      <c r="J702" s="22"/>
      <c r="R702" s="22"/>
      <c r="W702" s="22"/>
      <c r="X702" s="22"/>
      <c r="Y702" s="22"/>
      <c r="Z702" s="22"/>
    </row>
    <row r="703" spans="4:26" x14ac:dyDescent="0.25">
      <c r="D703" s="22"/>
      <c r="E703" s="22"/>
      <c r="F703" s="21"/>
      <c r="J703" s="22"/>
      <c r="R703" s="22"/>
      <c r="W703" s="22"/>
      <c r="X703" s="22"/>
      <c r="Y703" s="22"/>
      <c r="Z703" s="22"/>
    </row>
    <row r="704" spans="4:26" x14ac:dyDescent="0.25">
      <c r="D704" s="22"/>
      <c r="E704" s="22"/>
      <c r="F704" s="21"/>
      <c r="J704" s="22"/>
      <c r="R704" s="22"/>
      <c r="W704" s="22"/>
      <c r="X704" s="22"/>
      <c r="Y704" s="22"/>
      <c r="Z704" s="22"/>
    </row>
    <row r="705" spans="4:26" x14ac:dyDescent="0.25">
      <c r="D705" s="22"/>
      <c r="E705" s="22"/>
      <c r="F705" s="21"/>
      <c r="J705" s="22"/>
      <c r="R705" s="22"/>
      <c r="W705" s="22"/>
      <c r="X705" s="22"/>
      <c r="Y705" s="22"/>
      <c r="Z705" s="22"/>
    </row>
    <row r="706" spans="4:26" x14ac:dyDescent="0.25">
      <c r="D706" s="22"/>
      <c r="E706" s="22"/>
      <c r="F706" s="21"/>
      <c r="J706" s="22"/>
      <c r="R706" s="22"/>
      <c r="W706" s="22"/>
      <c r="X706" s="22"/>
      <c r="Y706" s="22"/>
      <c r="Z706" s="22"/>
    </row>
    <row r="707" spans="4:26" x14ac:dyDescent="0.25">
      <c r="D707" s="22"/>
      <c r="E707" s="22"/>
      <c r="F707" s="21"/>
      <c r="J707" s="22"/>
      <c r="R707" s="22"/>
      <c r="W707" s="22"/>
      <c r="X707" s="22"/>
      <c r="Y707" s="22"/>
      <c r="Z707" s="22"/>
    </row>
    <row r="708" spans="4:26" x14ac:dyDescent="0.25">
      <c r="D708" s="22"/>
      <c r="E708" s="22"/>
      <c r="F708" s="21"/>
      <c r="J708" s="22"/>
      <c r="R708" s="22"/>
      <c r="W708" s="22"/>
      <c r="X708" s="22"/>
      <c r="Y708" s="22"/>
      <c r="Z708" s="22"/>
    </row>
    <row r="709" spans="4:26" x14ac:dyDescent="0.25">
      <c r="D709" s="22"/>
      <c r="E709" s="22"/>
      <c r="F709" s="21"/>
      <c r="J709" s="22"/>
      <c r="R709" s="22"/>
      <c r="W709" s="22"/>
      <c r="X709" s="22"/>
      <c r="Y709" s="22"/>
      <c r="Z709" s="22"/>
    </row>
    <row r="710" spans="4:26" x14ac:dyDescent="0.25">
      <c r="D710" s="22"/>
      <c r="E710" s="22"/>
      <c r="F710" s="21"/>
      <c r="J710" s="22"/>
      <c r="R710" s="22"/>
      <c r="W710" s="22"/>
      <c r="X710" s="22"/>
      <c r="Y710" s="22"/>
      <c r="Z710" s="22"/>
    </row>
    <row r="711" spans="4:26" x14ac:dyDescent="0.25">
      <c r="D711" s="22"/>
      <c r="E711" s="22"/>
      <c r="F711" s="21"/>
      <c r="J711" s="22"/>
      <c r="R711" s="22"/>
      <c r="W711" s="22"/>
      <c r="X711" s="22"/>
      <c r="Y711" s="22"/>
      <c r="Z711" s="22"/>
    </row>
    <row r="712" spans="4:26" x14ac:dyDescent="0.25">
      <c r="D712" s="22"/>
      <c r="E712" s="22"/>
      <c r="F712" s="21"/>
      <c r="J712" s="22"/>
      <c r="R712" s="22"/>
      <c r="W712" s="22"/>
      <c r="X712" s="22"/>
      <c r="Y712" s="22"/>
      <c r="Z712" s="22"/>
    </row>
    <row r="713" spans="4:26" x14ac:dyDescent="0.25">
      <c r="D713" s="22"/>
      <c r="E713" s="22"/>
      <c r="F713" s="21"/>
      <c r="J713" s="22"/>
      <c r="R713" s="22"/>
      <c r="W713" s="22"/>
      <c r="X713" s="22"/>
      <c r="Y713" s="22"/>
      <c r="Z713" s="22"/>
    </row>
    <row r="714" spans="4:26" x14ac:dyDescent="0.25">
      <c r="D714" s="22"/>
      <c r="E714" s="22"/>
      <c r="F714" s="21"/>
      <c r="J714" s="22"/>
      <c r="R714" s="22"/>
      <c r="W714" s="22"/>
      <c r="X714" s="22"/>
      <c r="Y714" s="22"/>
      <c r="Z714" s="22"/>
    </row>
    <row r="715" spans="4:26" x14ac:dyDescent="0.25">
      <c r="D715" s="22"/>
      <c r="E715" s="22"/>
      <c r="F715" s="21"/>
      <c r="J715" s="22"/>
      <c r="R715" s="22"/>
      <c r="W715" s="22"/>
      <c r="X715" s="22"/>
      <c r="Y715" s="22"/>
      <c r="Z715" s="22"/>
    </row>
    <row r="716" spans="4:26" x14ac:dyDescent="0.25">
      <c r="D716" s="22"/>
      <c r="E716" s="22"/>
      <c r="F716" s="21"/>
      <c r="J716" s="22"/>
      <c r="R716" s="22"/>
      <c r="W716" s="22"/>
      <c r="X716" s="22"/>
      <c r="Y716" s="22"/>
      <c r="Z716" s="22"/>
    </row>
    <row r="717" spans="4:26" x14ac:dyDescent="0.25">
      <c r="D717" s="22"/>
      <c r="E717" s="22"/>
      <c r="F717" s="21"/>
      <c r="J717" s="22"/>
      <c r="R717" s="22"/>
      <c r="W717" s="22"/>
      <c r="X717" s="22"/>
      <c r="Y717" s="22"/>
      <c r="Z717" s="22"/>
    </row>
    <row r="718" spans="4:26" x14ac:dyDescent="0.25">
      <c r="D718" s="22"/>
      <c r="E718" s="22"/>
      <c r="F718" s="21"/>
      <c r="J718" s="22"/>
      <c r="R718" s="22"/>
      <c r="W718" s="22"/>
      <c r="X718" s="22"/>
      <c r="Y718" s="22"/>
      <c r="Z718" s="22"/>
    </row>
    <row r="719" spans="4:26" x14ac:dyDescent="0.25">
      <c r="D719" s="22"/>
      <c r="E719" s="22"/>
      <c r="F719" s="21"/>
      <c r="J719" s="22"/>
      <c r="R719" s="22"/>
      <c r="W719" s="22"/>
      <c r="X719" s="22"/>
      <c r="Y719" s="22"/>
      <c r="Z719" s="22"/>
    </row>
    <row r="720" spans="4:26" x14ac:dyDescent="0.25">
      <c r="D720" s="22"/>
      <c r="E720" s="22"/>
      <c r="F720" s="21"/>
      <c r="J720" s="22"/>
      <c r="R720" s="22"/>
      <c r="W720" s="22"/>
      <c r="X720" s="22"/>
      <c r="Y720" s="22"/>
      <c r="Z720" s="22"/>
    </row>
    <row r="721" spans="4:26" x14ac:dyDescent="0.25">
      <c r="D721" s="22"/>
      <c r="E721" s="22"/>
      <c r="F721" s="21"/>
      <c r="J721" s="22"/>
      <c r="R721" s="22"/>
      <c r="W721" s="22"/>
      <c r="X721" s="22"/>
      <c r="Y721" s="22"/>
      <c r="Z721" s="22"/>
    </row>
    <row r="722" spans="4:26" x14ac:dyDescent="0.25">
      <c r="D722" s="22"/>
      <c r="E722" s="22"/>
      <c r="F722" s="21"/>
      <c r="J722" s="22"/>
      <c r="R722" s="22"/>
      <c r="W722" s="22"/>
      <c r="X722" s="22"/>
      <c r="Y722" s="22"/>
      <c r="Z722" s="22"/>
    </row>
    <row r="723" spans="4:26" x14ac:dyDescent="0.25">
      <c r="D723" s="22"/>
      <c r="E723" s="22"/>
      <c r="F723" s="21"/>
      <c r="J723" s="22"/>
      <c r="R723" s="22"/>
      <c r="W723" s="22"/>
      <c r="X723" s="22"/>
      <c r="Y723" s="22"/>
      <c r="Z723" s="22"/>
    </row>
    <row r="724" spans="4:26" x14ac:dyDescent="0.25">
      <c r="D724" s="22"/>
      <c r="E724" s="22"/>
      <c r="F724" s="21"/>
      <c r="J724" s="22"/>
      <c r="R724" s="22"/>
      <c r="W724" s="22"/>
      <c r="X724" s="22"/>
      <c r="Y724" s="22"/>
      <c r="Z724" s="22"/>
    </row>
    <row r="725" spans="4:26" x14ac:dyDescent="0.25">
      <c r="D725" s="22"/>
      <c r="E725" s="22"/>
      <c r="F725" s="21"/>
      <c r="J725" s="22"/>
      <c r="R725" s="22"/>
      <c r="W725" s="22"/>
      <c r="X725" s="22"/>
      <c r="Y725" s="22"/>
      <c r="Z725" s="22"/>
    </row>
    <row r="726" spans="4:26" x14ac:dyDescent="0.25">
      <c r="D726" s="22"/>
      <c r="E726" s="22"/>
      <c r="F726" s="21"/>
      <c r="J726" s="22"/>
      <c r="R726" s="22"/>
      <c r="W726" s="22"/>
      <c r="X726" s="22"/>
      <c r="Y726" s="22"/>
      <c r="Z726" s="22"/>
    </row>
    <row r="727" spans="4:26" x14ac:dyDescent="0.25">
      <c r="D727" s="22"/>
      <c r="E727" s="22"/>
      <c r="F727" s="21"/>
      <c r="J727" s="22"/>
      <c r="R727" s="22"/>
      <c r="W727" s="22"/>
      <c r="X727" s="22"/>
      <c r="Y727" s="22"/>
      <c r="Z727" s="22"/>
    </row>
    <row r="728" spans="4:26" x14ac:dyDescent="0.25">
      <c r="D728" s="22"/>
      <c r="E728" s="22"/>
      <c r="F728" s="21"/>
      <c r="J728" s="22"/>
      <c r="R728" s="22"/>
      <c r="W728" s="22"/>
      <c r="X728" s="22"/>
      <c r="Y728" s="22"/>
      <c r="Z728" s="22"/>
    </row>
    <row r="729" spans="4:26" x14ac:dyDescent="0.25">
      <c r="D729" s="22"/>
      <c r="E729" s="22"/>
      <c r="F729" s="21"/>
      <c r="J729" s="22"/>
      <c r="R729" s="22"/>
      <c r="W729" s="22"/>
      <c r="X729" s="22"/>
      <c r="Y729" s="22"/>
      <c r="Z729" s="22"/>
    </row>
    <row r="730" spans="4:26" x14ac:dyDescent="0.25">
      <c r="D730" s="22"/>
      <c r="E730" s="22"/>
      <c r="F730" s="21"/>
      <c r="J730" s="22"/>
      <c r="R730" s="22"/>
      <c r="W730" s="22"/>
      <c r="X730" s="22"/>
      <c r="Y730" s="22"/>
      <c r="Z730" s="22"/>
    </row>
    <row r="731" spans="4:26" x14ac:dyDescent="0.25">
      <c r="D731" s="22"/>
      <c r="E731" s="22"/>
      <c r="F731" s="21"/>
      <c r="J731" s="22"/>
      <c r="R731" s="22"/>
      <c r="W731" s="22"/>
      <c r="X731" s="22"/>
      <c r="Y731" s="22"/>
      <c r="Z731" s="22"/>
    </row>
    <row r="732" spans="4:26" x14ac:dyDescent="0.25">
      <c r="D732" s="22"/>
      <c r="E732" s="22"/>
      <c r="F732" s="21"/>
      <c r="J732" s="22"/>
      <c r="R732" s="22"/>
      <c r="W732" s="22"/>
      <c r="X732" s="22"/>
      <c r="Y732" s="22"/>
      <c r="Z732" s="22"/>
    </row>
    <row r="733" spans="4:26" x14ac:dyDescent="0.25">
      <c r="D733" s="22"/>
      <c r="E733" s="22"/>
      <c r="F733" s="21"/>
      <c r="J733" s="22"/>
      <c r="R733" s="22"/>
      <c r="W733" s="22"/>
      <c r="X733" s="22"/>
      <c r="Y733" s="22"/>
      <c r="Z733" s="22"/>
    </row>
    <row r="734" spans="4:26" x14ac:dyDescent="0.25">
      <c r="D734" s="22"/>
      <c r="E734" s="22"/>
      <c r="F734" s="21"/>
      <c r="J734" s="22"/>
      <c r="R734" s="22"/>
      <c r="W734" s="22"/>
      <c r="X734" s="22"/>
      <c r="Y734" s="22"/>
      <c r="Z734" s="22"/>
    </row>
    <row r="735" spans="4:26" x14ac:dyDescent="0.25">
      <c r="D735" s="22"/>
      <c r="E735" s="22"/>
      <c r="F735" s="21"/>
      <c r="J735" s="22"/>
      <c r="R735" s="22"/>
      <c r="W735" s="22"/>
      <c r="X735" s="22"/>
      <c r="Y735" s="22"/>
      <c r="Z735" s="22"/>
    </row>
    <row r="736" spans="4:26" x14ac:dyDescent="0.25">
      <c r="D736" s="22"/>
      <c r="E736" s="22"/>
      <c r="F736" s="21"/>
      <c r="J736" s="22"/>
      <c r="R736" s="22"/>
      <c r="W736" s="22"/>
      <c r="X736" s="22"/>
      <c r="Y736" s="22"/>
      <c r="Z736" s="22"/>
    </row>
    <row r="737" spans="4:26" x14ac:dyDescent="0.25">
      <c r="D737" s="22"/>
      <c r="E737" s="22"/>
      <c r="F737" s="21"/>
      <c r="J737" s="22"/>
      <c r="R737" s="22"/>
      <c r="W737" s="22"/>
      <c r="X737" s="22"/>
      <c r="Y737" s="22"/>
      <c r="Z737" s="22"/>
    </row>
    <row r="738" spans="4:26" x14ac:dyDescent="0.25">
      <c r="D738" s="22"/>
      <c r="E738" s="22"/>
      <c r="F738" s="21"/>
      <c r="J738" s="22"/>
      <c r="R738" s="22"/>
      <c r="W738" s="22"/>
      <c r="X738" s="22"/>
      <c r="Y738" s="22"/>
      <c r="Z738" s="22"/>
    </row>
    <row r="739" spans="4:26" x14ac:dyDescent="0.25">
      <c r="D739" s="22"/>
      <c r="E739" s="22"/>
      <c r="F739" s="21"/>
      <c r="J739" s="22"/>
      <c r="R739" s="22"/>
      <c r="W739" s="22"/>
      <c r="X739" s="22"/>
      <c r="Y739" s="22"/>
      <c r="Z739" s="22"/>
    </row>
    <row r="740" spans="4:26" x14ac:dyDescent="0.25">
      <c r="D740" s="22"/>
      <c r="E740" s="22"/>
      <c r="F740" s="21"/>
      <c r="J740" s="22"/>
      <c r="R740" s="22"/>
      <c r="W740" s="22"/>
      <c r="X740" s="22"/>
      <c r="Y740" s="22"/>
      <c r="Z740" s="22"/>
    </row>
    <row r="741" spans="4:26" x14ac:dyDescent="0.25">
      <c r="D741" s="22"/>
      <c r="E741" s="22"/>
      <c r="F741" s="21"/>
      <c r="J741" s="22"/>
      <c r="R741" s="22"/>
      <c r="W741" s="22"/>
      <c r="X741" s="22"/>
      <c r="Y741" s="22"/>
      <c r="Z741" s="22"/>
    </row>
    <row r="742" spans="4:26" x14ac:dyDescent="0.25">
      <c r="D742" s="22"/>
      <c r="E742" s="22"/>
      <c r="F742" s="21"/>
      <c r="J742" s="22"/>
      <c r="R742" s="22"/>
      <c r="W742" s="22"/>
      <c r="X742" s="22"/>
      <c r="Y742" s="22"/>
      <c r="Z742" s="22"/>
    </row>
    <row r="743" spans="4:26" x14ac:dyDescent="0.25">
      <c r="D743" s="22"/>
      <c r="E743" s="22"/>
      <c r="F743" s="21"/>
      <c r="J743" s="22"/>
      <c r="R743" s="22"/>
      <c r="W743" s="22"/>
      <c r="X743" s="22"/>
      <c r="Y743" s="22"/>
      <c r="Z743" s="22"/>
    </row>
    <row r="744" spans="4:26" x14ac:dyDescent="0.25">
      <c r="D744" s="22"/>
      <c r="E744" s="22"/>
      <c r="F744" s="21"/>
      <c r="J744" s="22"/>
      <c r="R744" s="22"/>
      <c r="W744" s="22"/>
      <c r="X744" s="22"/>
      <c r="Y744" s="22"/>
      <c r="Z744" s="22"/>
    </row>
    <row r="745" spans="4:26" x14ac:dyDescent="0.25">
      <c r="D745" s="22"/>
      <c r="E745" s="22"/>
      <c r="F745" s="21"/>
      <c r="J745" s="22"/>
      <c r="R745" s="22"/>
      <c r="W745" s="22"/>
      <c r="X745" s="22"/>
      <c r="Y745" s="22"/>
      <c r="Z745" s="22"/>
    </row>
    <row r="746" spans="4:26" x14ac:dyDescent="0.25">
      <c r="D746" s="22"/>
      <c r="E746" s="22"/>
      <c r="F746" s="21"/>
      <c r="J746" s="22"/>
      <c r="R746" s="22"/>
      <c r="W746" s="22"/>
      <c r="X746" s="22"/>
      <c r="Y746" s="22"/>
      <c r="Z746" s="22"/>
    </row>
    <row r="747" spans="4:26" x14ac:dyDescent="0.25">
      <c r="D747" s="22"/>
      <c r="E747" s="22"/>
      <c r="F747" s="21"/>
      <c r="J747" s="22"/>
      <c r="R747" s="22"/>
      <c r="W747" s="22"/>
      <c r="X747" s="22"/>
      <c r="Y747" s="22"/>
      <c r="Z747" s="22"/>
    </row>
    <row r="748" spans="4:26" x14ac:dyDescent="0.25">
      <c r="D748" s="22"/>
      <c r="E748" s="22"/>
      <c r="F748" s="21"/>
      <c r="J748" s="22"/>
      <c r="R748" s="22"/>
      <c r="W748" s="22"/>
      <c r="X748" s="22"/>
      <c r="Y748" s="22"/>
      <c r="Z748" s="22"/>
    </row>
    <row r="749" spans="4:26" x14ac:dyDescent="0.25">
      <c r="D749" s="22"/>
      <c r="E749" s="22"/>
      <c r="F749" s="21"/>
      <c r="J749" s="22"/>
      <c r="R749" s="22"/>
      <c r="W749" s="22"/>
      <c r="X749" s="22"/>
      <c r="Y749" s="22"/>
      <c r="Z749" s="22"/>
    </row>
    <row r="750" spans="4:26" x14ac:dyDescent="0.25">
      <c r="D750" s="22"/>
      <c r="E750" s="22"/>
      <c r="F750" s="21"/>
      <c r="J750" s="22"/>
      <c r="R750" s="22"/>
      <c r="W750" s="22"/>
      <c r="X750" s="22"/>
      <c r="Y750" s="22"/>
      <c r="Z750" s="22"/>
    </row>
    <row r="751" spans="4:26" x14ac:dyDescent="0.25">
      <c r="D751" s="22"/>
      <c r="E751" s="22"/>
      <c r="F751" s="21"/>
      <c r="J751" s="22"/>
      <c r="R751" s="22"/>
      <c r="W751" s="22"/>
      <c r="X751" s="22"/>
      <c r="Y751" s="22"/>
      <c r="Z751" s="22"/>
    </row>
    <row r="752" spans="4:26" x14ac:dyDescent="0.25">
      <c r="D752" s="22"/>
      <c r="E752" s="22"/>
      <c r="F752" s="21"/>
      <c r="J752" s="22"/>
      <c r="R752" s="22"/>
      <c r="W752" s="22"/>
      <c r="X752" s="22"/>
      <c r="Y752" s="22"/>
      <c r="Z752" s="22"/>
    </row>
    <row r="753" spans="4:26" x14ac:dyDescent="0.25">
      <c r="D753" s="22"/>
      <c r="E753" s="22"/>
      <c r="F753" s="21"/>
      <c r="J753" s="22"/>
      <c r="R753" s="22"/>
      <c r="W753" s="22"/>
      <c r="X753" s="22"/>
      <c r="Y753" s="22"/>
      <c r="Z753" s="22"/>
    </row>
    <row r="754" spans="4:26" x14ac:dyDescent="0.25">
      <c r="D754" s="22"/>
      <c r="E754" s="22"/>
      <c r="F754" s="21"/>
      <c r="J754" s="22"/>
      <c r="R754" s="22"/>
      <c r="W754" s="22"/>
      <c r="X754" s="22"/>
      <c r="Y754" s="22"/>
      <c r="Z754" s="22"/>
    </row>
    <row r="755" spans="4:26" x14ac:dyDescent="0.25">
      <c r="D755" s="22"/>
      <c r="E755" s="22"/>
      <c r="F755" s="21"/>
      <c r="J755" s="22"/>
      <c r="R755" s="22"/>
      <c r="W755" s="22"/>
      <c r="X755" s="22"/>
      <c r="Y755" s="22"/>
      <c r="Z755" s="22"/>
    </row>
    <row r="756" spans="4:26" x14ac:dyDescent="0.25">
      <c r="D756" s="22"/>
      <c r="E756" s="22"/>
      <c r="F756" s="21"/>
      <c r="J756" s="22"/>
      <c r="R756" s="22"/>
      <c r="W756" s="22"/>
      <c r="X756" s="22"/>
      <c r="Y756" s="22"/>
      <c r="Z756" s="22"/>
    </row>
    <row r="757" spans="4:26" x14ac:dyDescent="0.25">
      <c r="D757" s="22"/>
      <c r="E757" s="22"/>
      <c r="F757" s="21"/>
      <c r="J757" s="22"/>
      <c r="R757" s="22"/>
      <c r="W757" s="22"/>
      <c r="X757" s="22"/>
      <c r="Y757" s="22"/>
      <c r="Z757" s="22"/>
    </row>
    <row r="758" spans="4:26" x14ac:dyDescent="0.25">
      <c r="D758" s="22"/>
      <c r="E758" s="22"/>
      <c r="F758" s="21"/>
      <c r="J758" s="22"/>
      <c r="R758" s="22"/>
      <c r="W758" s="22"/>
      <c r="X758" s="22"/>
      <c r="Y758" s="22"/>
      <c r="Z758" s="22"/>
    </row>
    <row r="759" spans="4:26" x14ac:dyDescent="0.25">
      <c r="D759" s="22"/>
      <c r="E759" s="22"/>
      <c r="F759" s="21"/>
      <c r="J759" s="22"/>
      <c r="R759" s="22"/>
      <c r="W759" s="22"/>
      <c r="X759" s="22"/>
      <c r="Y759" s="22"/>
      <c r="Z759" s="22"/>
    </row>
    <row r="760" spans="4:26" x14ac:dyDescent="0.25">
      <c r="D760" s="22"/>
      <c r="E760" s="22"/>
      <c r="F760" s="21"/>
      <c r="J760" s="22"/>
      <c r="R760" s="22"/>
      <c r="W760" s="22"/>
      <c r="X760" s="22"/>
      <c r="Y760" s="22"/>
      <c r="Z760" s="22"/>
    </row>
    <row r="761" spans="4:26" x14ac:dyDescent="0.25">
      <c r="D761" s="22"/>
      <c r="E761" s="22"/>
      <c r="F761" s="21"/>
      <c r="J761" s="22"/>
      <c r="R761" s="22"/>
      <c r="W761" s="22"/>
      <c r="X761" s="22"/>
      <c r="Y761" s="22"/>
      <c r="Z761" s="22"/>
    </row>
    <row r="762" spans="4:26" x14ac:dyDescent="0.25">
      <c r="D762" s="22"/>
      <c r="E762" s="22"/>
      <c r="F762" s="21"/>
      <c r="J762" s="22"/>
      <c r="R762" s="22"/>
      <c r="W762" s="22"/>
      <c r="X762" s="22"/>
      <c r="Y762" s="22"/>
      <c r="Z762" s="22"/>
    </row>
    <row r="763" spans="4:26" x14ac:dyDescent="0.25">
      <c r="D763" s="22"/>
      <c r="E763" s="22"/>
      <c r="F763" s="21"/>
      <c r="J763" s="22"/>
      <c r="R763" s="22"/>
      <c r="W763" s="22"/>
      <c r="X763" s="22"/>
      <c r="Y763" s="22"/>
      <c r="Z763" s="22"/>
    </row>
    <row r="764" spans="4:26" x14ac:dyDescent="0.25">
      <c r="D764" s="22"/>
      <c r="E764" s="22"/>
      <c r="F764" s="21"/>
      <c r="J764" s="22"/>
      <c r="R764" s="22"/>
      <c r="W764" s="22"/>
      <c r="X764" s="22"/>
      <c r="Y764" s="22"/>
      <c r="Z764" s="22"/>
    </row>
    <row r="765" spans="4:26" x14ac:dyDescent="0.25">
      <c r="D765" s="22"/>
      <c r="E765" s="22"/>
      <c r="F765" s="21"/>
      <c r="J765" s="22"/>
      <c r="R765" s="22"/>
      <c r="W765" s="22"/>
      <c r="X765" s="22"/>
      <c r="Y765" s="22"/>
      <c r="Z765" s="22"/>
    </row>
    <row r="766" spans="4:26" x14ac:dyDescent="0.25">
      <c r="D766" s="22"/>
      <c r="E766" s="22"/>
      <c r="F766" s="21"/>
      <c r="J766" s="22"/>
      <c r="R766" s="22"/>
      <c r="W766" s="22"/>
      <c r="X766" s="22"/>
      <c r="Y766" s="22"/>
      <c r="Z766" s="22"/>
    </row>
    <row r="767" spans="4:26" x14ac:dyDescent="0.25">
      <c r="D767" s="22"/>
      <c r="E767" s="22"/>
      <c r="F767" s="21"/>
      <c r="J767" s="22"/>
      <c r="R767" s="22"/>
      <c r="W767" s="22"/>
      <c r="X767" s="22"/>
      <c r="Y767" s="22"/>
      <c r="Z767" s="22"/>
    </row>
    <row r="768" spans="4:26" x14ac:dyDescent="0.25">
      <c r="D768" s="22"/>
      <c r="E768" s="22"/>
      <c r="F768" s="21"/>
      <c r="J768" s="22"/>
      <c r="R768" s="22"/>
      <c r="W768" s="22"/>
      <c r="X768" s="22"/>
      <c r="Y768" s="22"/>
      <c r="Z768" s="22"/>
    </row>
    <row r="769" spans="4:26" x14ac:dyDescent="0.25">
      <c r="D769" s="22"/>
      <c r="E769" s="22"/>
      <c r="F769" s="21"/>
      <c r="J769" s="22"/>
      <c r="R769" s="22"/>
      <c r="W769" s="22"/>
      <c r="X769" s="22"/>
      <c r="Y769" s="22"/>
      <c r="Z769" s="22"/>
    </row>
    <row r="770" spans="4:26" x14ac:dyDescent="0.25">
      <c r="D770" s="22"/>
      <c r="E770" s="22"/>
      <c r="F770" s="21"/>
      <c r="J770" s="22"/>
      <c r="R770" s="22"/>
      <c r="W770" s="22"/>
      <c r="X770" s="22"/>
      <c r="Y770" s="22"/>
      <c r="Z770" s="22"/>
    </row>
    <row r="771" spans="4:26" x14ac:dyDescent="0.25">
      <c r="D771" s="22"/>
      <c r="E771" s="22"/>
      <c r="F771" s="21"/>
      <c r="J771" s="22"/>
      <c r="R771" s="22"/>
      <c r="W771" s="22"/>
      <c r="X771" s="22"/>
      <c r="Y771" s="22"/>
      <c r="Z771" s="22"/>
    </row>
    <row r="772" spans="4:26" x14ac:dyDescent="0.25">
      <c r="D772" s="22"/>
      <c r="E772" s="22"/>
      <c r="F772" s="21"/>
      <c r="J772" s="22"/>
      <c r="R772" s="22"/>
      <c r="W772" s="22"/>
      <c r="X772" s="22"/>
      <c r="Y772" s="22"/>
      <c r="Z772" s="22"/>
    </row>
    <row r="773" spans="4:26" x14ac:dyDescent="0.25">
      <c r="D773" s="22"/>
      <c r="E773" s="22"/>
      <c r="F773" s="21"/>
      <c r="J773" s="22"/>
      <c r="R773" s="22"/>
      <c r="W773" s="22"/>
      <c r="X773" s="22"/>
      <c r="Y773" s="22"/>
      <c r="Z773" s="22"/>
    </row>
    <row r="774" spans="4:26" x14ac:dyDescent="0.25">
      <c r="D774" s="22"/>
      <c r="E774" s="22"/>
      <c r="F774" s="21"/>
      <c r="J774" s="22"/>
      <c r="R774" s="22"/>
      <c r="W774" s="22"/>
      <c r="X774" s="22"/>
      <c r="Y774" s="22"/>
      <c r="Z774" s="22"/>
    </row>
    <row r="775" spans="4:26" x14ac:dyDescent="0.25">
      <c r="D775" s="22"/>
      <c r="E775" s="22"/>
      <c r="F775" s="21"/>
      <c r="J775" s="22"/>
      <c r="R775" s="22"/>
      <c r="W775" s="22"/>
      <c r="X775" s="22"/>
      <c r="Y775" s="22"/>
      <c r="Z775" s="22"/>
    </row>
    <row r="776" spans="4:26" x14ac:dyDescent="0.25">
      <c r="D776" s="22"/>
      <c r="E776" s="22"/>
      <c r="F776" s="21"/>
      <c r="J776" s="22"/>
      <c r="R776" s="22"/>
      <c r="W776" s="22"/>
      <c r="X776" s="22"/>
      <c r="Y776" s="22"/>
      <c r="Z776" s="22"/>
    </row>
    <row r="777" spans="4:26" x14ac:dyDescent="0.25">
      <c r="D777" s="22"/>
      <c r="E777" s="22"/>
      <c r="F777" s="21"/>
      <c r="J777" s="22"/>
      <c r="R777" s="22"/>
      <c r="W777" s="22"/>
      <c r="X777" s="22"/>
      <c r="Y777" s="22"/>
      <c r="Z777" s="22"/>
    </row>
    <row r="778" spans="4:26" x14ac:dyDescent="0.25">
      <c r="D778" s="22"/>
      <c r="E778" s="22"/>
      <c r="F778" s="21"/>
      <c r="J778" s="22"/>
      <c r="R778" s="22"/>
      <c r="W778" s="22"/>
      <c r="X778" s="22"/>
      <c r="Y778" s="22"/>
      <c r="Z778" s="22"/>
    </row>
    <row r="779" spans="4:26" x14ac:dyDescent="0.25">
      <c r="D779" s="22"/>
      <c r="E779" s="22"/>
      <c r="F779" s="21"/>
      <c r="J779" s="22"/>
      <c r="R779" s="22"/>
      <c r="W779" s="22"/>
      <c r="X779" s="22"/>
      <c r="Y779" s="22"/>
      <c r="Z779" s="22"/>
    </row>
    <row r="780" spans="4:26" x14ac:dyDescent="0.25">
      <c r="D780" s="22"/>
      <c r="E780" s="22"/>
      <c r="F780" s="21"/>
      <c r="J780" s="22"/>
      <c r="R780" s="22"/>
      <c r="W780" s="22"/>
      <c r="X780" s="22"/>
      <c r="Y780" s="22"/>
      <c r="Z780" s="22"/>
    </row>
    <row r="781" spans="4:26" x14ac:dyDescent="0.25">
      <c r="D781" s="22"/>
      <c r="E781" s="22"/>
      <c r="F781" s="21"/>
      <c r="J781" s="22"/>
      <c r="R781" s="22"/>
      <c r="W781" s="22"/>
      <c r="X781" s="22"/>
      <c r="Y781" s="22"/>
      <c r="Z781" s="22"/>
    </row>
    <row r="782" spans="4:26" x14ac:dyDescent="0.25">
      <c r="D782" s="22"/>
      <c r="E782" s="22"/>
      <c r="F782" s="21"/>
      <c r="J782" s="22"/>
      <c r="R782" s="22"/>
      <c r="W782" s="22"/>
      <c r="X782" s="22"/>
      <c r="Y782" s="22"/>
      <c r="Z782" s="22"/>
    </row>
    <row r="783" spans="4:26" x14ac:dyDescent="0.25">
      <c r="D783" s="22"/>
      <c r="E783" s="22"/>
      <c r="F783" s="21"/>
      <c r="J783" s="22"/>
      <c r="R783" s="22"/>
      <c r="W783" s="22"/>
      <c r="X783" s="22"/>
      <c r="Y783" s="22"/>
      <c r="Z783" s="22"/>
    </row>
    <row r="784" spans="4:26" x14ac:dyDescent="0.25">
      <c r="D784" s="22"/>
      <c r="E784" s="22"/>
      <c r="F784" s="21"/>
      <c r="J784" s="22"/>
      <c r="R784" s="22"/>
      <c r="W784" s="22"/>
      <c r="X784" s="22"/>
      <c r="Y784" s="22"/>
      <c r="Z784" s="22"/>
    </row>
    <row r="785" spans="4:26" x14ac:dyDescent="0.25">
      <c r="D785" s="22"/>
      <c r="E785" s="22"/>
      <c r="F785" s="21"/>
      <c r="J785" s="22"/>
      <c r="R785" s="22"/>
      <c r="W785" s="22"/>
      <c r="X785" s="22"/>
      <c r="Y785" s="22"/>
      <c r="Z785" s="22"/>
    </row>
    <row r="786" spans="4:26" x14ac:dyDescent="0.25">
      <c r="D786" s="22"/>
      <c r="E786" s="22"/>
      <c r="F786" s="21"/>
      <c r="J786" s="22"/>
      <c r="R786" s="22"/>
      <c r="W786" s="22"/>
      <c r="X786" s="22"/>
      <c r="Y786" s="22"/>
      <c r="Z786" s="22"/>
    </row>
    <row r="787" spans="4:26" x14ac:dyDescent="0.25">
      <c r="D787" s="22"/>
      <c r="E787" s="22"/>
      <c r="F787" s="21"/>
      <c r="J787" s="22"/>
      <c r="R787" s="22"/>
      <c r="W787" s="22"/>
      <c r="X787" s="22"/>
      <c r="Y787" s="22"/>
      <c r="Z787" s="22"/>
    </row>
    <row r="788" spans="4:26" x14ac:dyDescent="0.25">
      <c r="D788" s="22"/>
      <c r="E788" s="22"/>
      <c r="F788" s="21"/>
      <c r="J788" s="22"/>
      <c r="R788" s="22"/>
      <c r="W788" s="22"/>
      <c r="X788" s="22"/>
      <c r="Y788" s="22"/>
      <c r="Z788" s="22"/>
    </row>
    <row r="789" spans="4:26" x14ac:dyDescent="0.25">
      <c r="D789" s="22"/>
      <c r="E789" s="22"/>
      <c r="F789" s="21"/>
      <c r="J789" s="22"/>
      <c r="R789" s="22"/>
      <c r="W789" s="22"/>
      <c r="X789" s="22"/>
      <c r="Y789" s="22"/>
      <c r="Z789" s="22"/>
    </row>
    <row r="790" spans="4:26" x14ac:dyDescent="0.25">
      <c r="D790" s="22"/>
      <c r="E790" s="22"/>
      <c r="F790" s="21"/>
      <c r="J790" s="22"/>
      <c r="R790" s="22"/>
      <c r="W790" s="22"/>
      <c r="X790" s="22"/>
      <c r="Y790" s="22"/>
      <c r="Z790" s="22"/>
    </row>
    <row r="791" spans="4:26" x14ac:dyDescent="0.25">
      <c r="D791" s="22"/>
      <c r="E791" s="22"/>
      <c r="F791" s="21"/>
      <c r="J791" s="22"/>
      <c r="R791" s="22"/>
      <c r="W791" s="22"/>
      <c r="X791" s="22"/>
      <c r="Y791" s="22"/>
      <c r="Z791" s="22"/>
    </row>
    <row r="792" spans="4:26" x14ac:dyDescent="0.25">
      <c r="D792" s="22"/>
      <c r="E792" s="22"/>
      <c r="F792" s="21"/>
      <c r="J792" s="22"/>
      <c r="R792" s="22"/>
      <c r="W792" s="22"/>
      <c r="X792" s="22"/>
      <c r="Y792" s="22"/>
      <c r="Z792" s="22"/>
    </row>
    <row r="793" spans="4:26" x14ac:dyDescent="0.25">
      <c r="D793" s="22"/>
      <c r="E793" s="22"/>
      <c r="F793" s="21"/>
      <c r="J793" s="22"/>
      <c r="R793" s="22"/>
      <c r="W793" s="22"/>
      <c r="X793" s="22"/>
      <c r="Y793" s="22"/>
      <c r="Z793" s="22"/>
    </row>
    <row r="794" spans="4:26" x14ac:dyDescent="0.25">
      <c r="D794" s="22"/>
      <c r="E794" s="22"/>
      <c r="F794" s="21"/>
      <c r="J794" s="22"/>
      <c r="R794" s="22"/>
      <c r="W794" s="22"/>
      <c r="X794" s="22"/>
      <c r="Y794" s="22"/>
      <c r="Z794" s="22"/>
    </row>
    <row r="795" spans="4:26" x14ac:dyDescent="0.25">
      <c r="D795" s="22"/>
      <c r="E795" s="22"/>
      <c r="F795" s="21"/>
      <c r="J795" s="22"/>
      <c r="R795" s="22"/>
      <c r="W795" s="22"/>
      <c r="X795" s="22"/>
      <c r="Y795" s="22"/>
      <c r="Z795" s="22"/>
    </row>
    <row r="796" spans="4:26" x14ac:dyDescent="0.25">
      <c r="D796" s="22"/>
      <c r="E796" s="22"/>
      <c r="F796" s="21"/>
      <c r="J796" s="22"/>
      <c r="R796" s="22"/>
      <c r="W796" s="22"/>
      <c r="X796" s="22"/>
      <c r="Y796" s="22"/>
      <c r="Z796" s="22"/>
    </row>
    <row r="797" spans="4:26" x14ac:dyDescent="0.25">
      <c r="D797" s="22"/>
      <c r="E797" s="22"/>
      <c r="F797" s="21"/>
      <c r="J797" s="22"/>
      <c r="R797" s="22"/>
      <c r="W797" s="22"/>
      <c r="X797" s="22"/>
      <c r="Y797" s="22"/>
      <c r="Z797" s="22"/>
    </row>
    <row r="798" spans="4:26" x14ac:dyDescent="0.25">
      <c r="D798" s="22"/>
      <c r="E798" s="22"/>
      <c r="F798" s="21"/>
      <c r="J798" s="22"/>
      <c r="R798" s="22"/>
      <c r="W798" s="22"/>
      <c r="X798" s="22"/>
      <c r="Y798" s="22"/>
      <c r="Z798" s="22"/>
    </row>
    <row r="799" spans="4:26" x14ac:dyDescent="0.25">
      <c r="D799" s="22"/>
      <c r="E799" s="22"/>
      <c r="F799" s="21"/>
      <c r="J799" s="22"/>
      <c r="R799" s="22"/>
      <c r="W799" s="22"/>
      <c r="X799" s="22"/>
      <c r="Y799" s="22"/>
      <c r="Z799" s="22"/>
    </row>
    <row r="800" spans="4:26" x14ac:dyDescent="0.25">
      <c r="D800" s="22"/>
      <c r="E800" s="22"/>
      <c r="F800" s="21"/>
      <c r="J800" s="22"/>
      <c r="R800" s="22"/>
      <c r="W800" s="22"/>
      <c r="X800" s="22"/>
      <c r="Y800" s="22"/>
      <c r="Z800" s="22"/>
    </row>
    <row r="801" spans="4:26" x14ac:dyDescent="0.25">
      <c r="D801" s="22"/>
      <c r="E801" s="22"/>
      <c r="F801" s="21"/>
      <c r="J801" s="22"/>
      <c r="R801" s="22"/>
      <c r="W801" s="22"/>
      <c r="X801" s="22"/>
      <c r="Y801" s="22"/>
      <c r="Z801" s="22"/>
    </row>
    <row r="802" spans="4:26" x14ac:dyDescent="0.25">
      <c r="D802" s="22"/>
      <c r="E802" s="22"/>
      <c r="F802" s="21"/>
      <c r="J802" s="22"/>
      <c r="R802" s="22"/>
      <c r="W802" s="22"/>
      <c r="X802" s="22"/>
      <c r="Y802" s="22"/>
      <c r="Z802" s="22"/>
    </row>
    <row r="803" spans="4:26" x14ac:dyDescent="0.25">
      <c r="D803" s="22"/>
      <c r="E803" s="22"/>
      <c r="F803" s="21"/>
      <c r="J803" s="22"/>
      <c r="R803" s="22"/>
      <c r="W803" s="22"/>
      <c r="X803" s="22"/>
      <c r="Y803" s="22"/>
      <c r="Z803" s="22"/>
    </row>
    <row r="804" spans="4:26" x14ac:dyDescent="0.25">
      <c r="D804" s="22"/>
      <c r="E804" s="22"/>
      <c r="F804" s="21"/>
      <c r="J804" s="22"/>
      <c r="R804" s="22"/>
      <c r="W804" s="22"/>
      <c r="X804" s="22"/>
      <c r="Y804" s="22"/>
      <c r="Z804" s="22"/>
    </row>
    <row r="805" spans="4:26" x14ac:dyDescent="0.25">
      <c r="D805" s="22"/>
      <c r="E805" s="22"/>
      <c r="F805" s="21"/>
      <c r="J805" s="22"/>
      <c r="R805" s="22"/>
      <c r="W805" s="22"/>
      <c r="X805" s="22"/>
      <c r="Y805" s="22"/>
      <c r="Z805" s="22"/>
    </row>
    <row r="806" spans="4:26" x14ac:dyDescent="0.25">
      <c r="D806" s="22"/>
      <c r="E806" s="22"/>
      <c r="F806" s="21"/>
      <c r="J806" s="22"/>
      <c r="R806" s="22"/>
      <c r="W806" s="22"/>
      <c r="X806" s="22"/>
      <c r="Y806" s="22"/>
      <c r="Z806" s="22"/>
    </row>
    <row r="807" spans="4:26" x14ac:dyDescent="0.25">
      <c r="D807" s="22"/>
      <c r="E807" s="22"/>
      <c r="F807" s="21"/>
      <c r="J807" s="22"/>
      <c r="R807" s="22"/>
      <c r="W807" s="22"/>
      <c r="X807" s="22"/>
      <c r="Y807" s="22"/>
      <c r="Z807" s="22"/>
    </row>
    <row r="808" spans="4:26" x14ac:dyDescent="0.25">
      <c r="D808" s="22"/>
      <c r="E808" s="22"/>
      <c r="F808" s="21"/>
      <c r="J808" s="22"/>
      <c r="R808" s="22"/>
      <c r="W808" s="22"/>
      <c r="X808" s="22"/>
      <c r="Y808" s="22"/>
      <c r="Z808" s="22"/>
    </row>
    <row r="809" spans="4:26" x14ac:dyDescent="0.25">
      <c r="D809" s="22"/>
      <c r="E809" s="22"/>
      <c r="F809" s="21"/>
      <c r="J809" s="22"/>
      <c r="R809" s="22"/>
      <c r="W809" s="22"/>
      <c r="X809" s="22"/>
      <c r="Y809" s="22"/>
      <c r="Z809" s="22"/>
    </row>
    <row r="810" spans="4:26" x14ac:dyDescent="0.25">
      <c r="D810" s="22"/>
      <c r="E810" s="22"/>
      <c r="F810" s="21"/>
      <c r="J810" s="22"/>
      <c r="R810" s="22"/>
      <c r="W810" s="22"/>
      <c r="X810" s="22"/>
      <c r="Y810" s="22"/>
      <c r="Z810" s="22"/>
    </row>
    <row r="811" spans="4:26" x14ac:dyDescent="0.25">
      <c r="D811" s="22"/>
      <c r="E811" s="22"/>
      <c r="F811" s="21"/>
      <c r="J811" s="22"/>
      <c r="R811" s="22"/>
      <c r="W811" s="22"/>
      <c r="X811" s="22"/>
      <c r="Y811" s="22"/>
      <c r="Z811" s="22"/>
    </row>
    <row r="812" spans="4:26" x14ac:dyDescent="0.25">
      <c r="D812" s="22"/>
      <c r="E812" s="22"/>
      <c r="F812" s="21"/>
      <c r="J812" s="22"/>
      <c r="R812" s="22"/>
      <c r="W812" s="22"/>
      <c r="X812" s="22"/>
      <c r="Y812" s="22"/>
      <c r="Z812" s="22"/>
    </row>
    <row r="813" spans="4:26" x14ac:dyDescent="0.25">
      <c r="D813" s="22"/>
      <c r="E813" s="22"/>
      <c r="F813" s="21"/>
      <c r="J813" s="22"/>
      <c r="R813" s="22"/>
      <c r="W813" s="22"/>
      <c r="X813" s="22"/>
      <c r="Y813" s="22"/>
      <c r="Z813" s="22"/>
    </row>
    <row r="814" spans="4:26" x14ac:dyDescent="0.25">
      <c r="D814" s="22"/>
      <c r="E814" s="22"/>
      <c r="F814" s="21"/>
      <c r="J814" s="22"/>
      <c r="R814" s="22"/>
      <c r="W814" s="22"/>
      <c r="X814" s="22"/>
      <c r="Y814" s="22"/>
      <c r="Z814" s="22"/>
    </row>
    <row r="815" spans="4:26" x14ac:dyDescent="0.25">
      <c r="D815" s="22"/>
      <c r="E815" s="22"/>
      <c r="F815" s="21"/>
      <c r="J815" s="22"/>
      <c r="R815" s="22"/>
      <c r="W815" s="22"/>
      <c r="X815" s="22"/>
      <c r="Y815" s="22"/>
      <c r="Z815" s="22"/>
    </row>
    <row r="816" spans="4:26" x14ac:dyDescent="0.25">
      <c r="D816" s="22"/>
      <c r="E816" s="22"/>
      <c r="F816" s="21"/>
      <c r="J816" s="22"/>
      <c r="R816" s="22"/>
      <c r="W816" s="22"/>
      <c r="X816" s="22"/>
      <c r="Y816" s="22"/>
      <c r="Z816" s="22"/>
    </row>
    <row r="817" spans="4:26" x14ac:dyDescent="0.25">
      <c r="D817" s="22"/>
      <c r="E817" s="22"/>
      <c r="F817" s="21"/>
      <c r="J817" s="22"/>
      <c r="R817" s="22"/>
      <c r="W817" s="22"/>
      <c r="X817" s="22"/>
      <c r="Y817" s="22"/>
      <c r="Z817" s="22"/>
    </row>
    <row r="818" spans="4:26" x14ac:dyDescent="0.25">
      <c r="D818" s="22"/>
      <c r="E818" s="22"/>
      <c r="F818" s="21"/>
      <c r="J818" s="22"/>
      <c r="R818" s="22"/>
      <c r="W818" s="22"/>
      <c r="X818" s="22"/>
      <c r="Y818" s="22"/>
      <c r="Z818" s="22"/>
    </row>
    <row r="819" spans="4:26" x14ac:dyDescent="0.25">
      <c r="D819" s="22"/>
      <c r="E819" s="22"/>
      <c r="F819" s="21"/>
      <c r="J819" s="22"/>
      <c r="R819" s="22"/>
      <c r="W819" s="22"/>
      <c r="X819" s="22"/>
      <c r="Y819" s="22"/>
      <c r="Z819" s="22"/>
    </row>
    <row r="820" spans="4:26" x14ac:dyDescent="0.25">
      <c r="D820" s="22"/>
      <c r="E820" s="22"/>
      <c r="F820" s="21"/>
      <c r="J820" s="22"/>
      <c r="R820" s="22"/>
      <c r="W820" s="22"/>
      <c r="X820" s="22"/>
      <c r="Y820" s="22"/>
      <c r="Z820" s="22"/>
    </row>
    <row r="821" spans="4:26" x14ac:dyDescent="0.25">
      <c r="D821" s="22"/>
      <c r="E821" s="22"/>
      <c r="F821" s="21"/>
      <c r="J821" s="22"/>
      <c r="R821" s="22"/>
      <c r="W821" s="22"/>
      <c r="X821" s="22"/>
      <c r="Y821" s="22"/>
      <c r="Z821" s="22"/>
    </row>
    <row r="822" spans="4:26" x14ac:dyDescent="0.25">
      <c r="D822" s="22"/>
      <c r="E822" s="22"/>
      <c r="F822" s="21"/>
      <c r="J822" s="22"/>
      <c r="R822" s="22"/>
      <c r="W822" s="22"/>
      <c r="X822" s="22"/>
      <c r="Y822" s="22"/>
      <c r="Z822" s="22"/>
    </row>
    <row r="823" spans="4:26" x14ac:dyDescent="0.25">
      <c r="D823" s="22"/>
      <c r="E823" s="22"/>
      <c r="F823" s="21"/>
      <c r="J823" s="22"/>
      <c r="R823" s="22"/>
      <c r="W823" s="22"/>
      <c r="X823" s="22"/>
      <c r="Y823" s="22"/>
      <c r="Z823" s="22"/>
    </row>
    <row r="824" spans="4:26" x14ac:dyDescent="0.25">
      <c r="D824" s="22"/>
      <c r="E824" s="22"/>
      <c r="F824" s="21"/>
      <c r="J824" s="22"/>
      <c r="R824" s="22"/>
      <c r="W824" s="22"/>
      <c r="X824" s="22"/>
      <c r="Y824" s="22"/>
      <c r="Z824" s="22"/>
    </row>
    <row r="825" spans="4:26" x14ac:dyDescent="0.25">
      <c r="D825" s="22"/>
      <c r="E825" s="22"/>
      <c r="F825" s="21"/>
      <c r="J825" s="22"/>
      <c r="R825" s="22"/>
      <c r="W825" s="22"/>
      <c r="X825" s="22"/>
      <c r="Y825" s="22"/>
      <c r="Z825" s="22"/>
    </row>
    <row r="826" spans="4:26" x14ac:dyDescent="0.25">
      <c r="D826" s="22"/>
      <c r="E826" s="22"/>
      <c r="F826" s="21"/>
      <c r="J826" s="22"/>
      <c r="R826" s="22"/>
      <c r="W826" s="22"/>
      <c r="X826" s="22"/>
      <c r="Y826" s="22"/>
      <c r="Z826" s="22"/>
    </row>
    <row r="827" spans="4:26" x14ac:dyDescent="0.25">
      <c r="D827" s="22"/>
      <c r="E827" s="22"/>
      <c r="F827" s="21"/>
      <c r="J827" s="22"/>
      <c r="R827" s="22"/>
      <c r="W827" s="22"/>
      <c r="X827" s="22"/>
      <c r="Y827" s="22"/>
      <c r="Z827" s="22"/>
    </row>
    <row r="828" spans="4:26" x14ac:dyDescent="0.25">
      <c r="D828" s="22"/>
      <c r="E828" s="22"/>
      <c r="F828" s="21"/>
      <c r="J828" s="22"/>
      <c r="R828" s="22"/>
      <c r="W828" s="22"/>
      <c r="X828" s="22"/>
      <c r="Y828" s="22"/>
      <c r="Z828" s="22"/>
    </row>
    <row r="829" spans="4:26" x14ac:dyDescent="0.25">
      <c r="D829" s="22"/>
      <c r="E829" s="22"/>
      <c r="F829" s="21"/>
      <c r="J829" s="22"/>
      <c r="R829" s="22"/>
      <c r="W829" s="22"/>
      <c r="X829" s="22"/>
      <c r="Y829" s="22"/>
      <c r="Z829" s="22"/>
    </row>
    <row r="830" spans="4:26" x14ac:dyDescent="0.25">
      <c r="D830" s="22"/>
      <c r="E830" s="22"/>
      <c r="F830" s="21"/>
      <c r="J830" s="22"/>
      <c r="R830" s="22"/>
      <c r="W830" s="22"/>
      <c r="X830" s="22"/>
      <c r="Y830" s="22"/>
      <c r="Z830" s="22"/>
    </row>
    <row r="831" spans="4:26" x14ac:dyDescent="0.25">
      <c r="D831" s="22"/>
      <c r="E831" s="22"/>
      <c r="F831" s="21"/>
      <c r="J831" s="22"/>
      <c r="R831" s="22"/>
      <c r="W831" s="22"/>
      <c r="X831" s="22"/>
      <c r="Y831" s="22"/>
      <c r="Z831" s="22"/>
    </row>
    <row r="832" spans="4:26" x14ac:dyDescent="0.25">
      <c r="D832" s="22"/>
      <c r="E832" s="22"/>
      <c r="F832" s="21"/>
      <c r="J832" s="22"/>
      <c r="R832" s="22"/>
      <c r="W832" s="22"/>
      <c r="X832" s="22"/>
      <c r="Y832" s="22"/>
      <c r="Z832" s="22"/>
    </row>
    <row r="833" spans="4:26" x14ac:dyDescent="0.25">
      <c r="D833" s="22"/>
      <c r="E833" s="22"/>
      <c r="F833" s="21"/>
      <c r="J833" s="22"/>
      <c r="R833" s="22"/>
      <c r="W833" s="22"/>
      <c r="X833" s="22"/>
      <c r="Y833" s="22"/>
      <c r="Z833" s="22"/>
    </row>
    <row r="834" spans="4:26" x14ac:dyDescent="0.25">
      <c r="D834" s="22"/>
      <c r="E834" s="22"/>
      <c r="F834" s="21"/>
      <c r="J834" s="22"/>
      <c r="R834" s="22"/>
      <c r="W834" s="22"/>
      <c r="X834" s="22"/>
      <c r="Y834" s="22"/>
      <c r="Z834" s="22"/>
    </row>
    <row r="835" spans="4:26" x14ac:dyDescent="0.25">
      <c r="D835" s="22"/>
      <c r="E835" s="22"/>
      <c r="F835" s="21"/>
      <c r="J835" s="22"/>
      <c r="R835" s="22"/>
      <c r="W835" s="22"/>
      <c r="X835" s="22"/>
      <c r="Y835" s="22"/>
      <c r="Z835" s="22"/>
    </row>
    <row r="836" spans="4:26" x14ac:dyDescent="0.25">
      <c r="D836" s="22"/>
      <c r="E836" s="22"/>
      <c r="F836" s="21"/>
      <c r="J836" s="22"/>
      <c r="R836" s="22"/>
      <c r="W836" s="22"/>
      <c r="X836" s="22"/>
      <c r="Y836" s="22"/>
      <c r="Z836" s="22"/>
    </row>
    <row r="837" spans="4:26" x14ac:dyDescent="0.25">
      <c r="D837" s="22"/>
      <c r="E837" s="22"/>
      <c r="F837" s="21"/>
      <c r="J837" s="22"/>
      <c r="R837" s="22"/>
      <c r="W837" s="22"/>
      <c r="X837" s="22"/>
      <c r="Y837" s="22"/>
      <c r="Z837" s="22"/>
    </row>
    <row r="838" spans="4:26" x14ac:dyDescent="0.25">
      <c r="D838" s="22"/>
      <c r="E838" s="22"/>
      <c r="F838" s="21"/>
      <c r="J838" s="22"/>
      <c r="R838" s="22"/>
      <c r="W838" s="22"/>
      <c r="X838" s="22"/>
      <c r="Y838" s="22"/>
      <c r="Z838" s="22"/>
    </row>
    <row r="839" spans="4:26" x14ac:dyDescent="0.25">
      <c r="D839" s="22"/>
      <c r="E839" s="22"/>
      <c r="F839" s="21"/>
      <c r="J839" s="22"/>
      <c r="R839" s="22"/>
      <c r="W839" s="22"/>
      <c r="X839" s="22"/>
      <c r="Y839" s="22"/>
      <c r="Z839" s="22"/>
    </row>
    <row r="840" spans="4:26" x14ac:dyDescent="0.25">
      <c r="D840" s="22"/>
      <c r="E840" s="22"/>
      <c r="F840" s="21"/>
      <c r="J840" s="22"/>
      <c r="R840" s="22"/>
      <c r="W840" s="22"/>
      <c r="X840" s="22"/>
      <c r="Y840" s="22"/>
      <c r="Z840" s="22"/>
    </row>
    <row r="841" spans="4:26" x14ac:dyDescent="0.25">
      <c r="D841" s="22"/>
      <c r="E841" s="22"/>
      <c r="F841" s="21"/>
      <c r="J841" s="22"/>
      <c r="R841" s="22"/>
      <c r="W841" s="22"/>
      <c r="X841" s="22"/>
      <c r="Y841" s="22"/>
      <c r="Z841" s="22"/>
    </row>
    <row r="842" spans="4:26" x14ac:dyDescent="0.25">
      <c r="D842" s="22"/>
      <c r="E842" s="22"/>
      <c r="F842" s="21"/>
      <c r="J842" s="22"/>
      <c r="R842" s="22"/>
      <c r="W842" s="22"/>
      <c r="X842" s="22"/>
      <c r="Y842" s="22"/>
      <c r="Z842" s="22"/>
    </row>
    <row r="843" spans="4:26" x14ac:dyDescent="0.25">
      <c r="D843" s="22"/>
      <c r="E843" s="22"/>
      <c r="F843" s="21"/>
      <c r="J843" s="22"/>
      <c r="R843" s="22"/>
      <c r="W843" s="22"/>
      <c r="X843" s="22"/>
      <c r="Y843" s="22"/>
      <c r="Z843" s="22"/>
    </row>
    <row r="844" spans="4:26" x14ac:dyDescent="0.25">
      <c r="D844" s="22"/>
      <c r="E844" s="22"/>
      <c r="F844" s="21"/>
      <c r="J844" s="22"/>
      <c r="R844" s="22"/>
      <c r="W844" s="22"/>
      <c r="X844" s="22"/>
      <c r="Y844" s="22"/>
      <c r="Z844" s="22"/>
    </row>
    <row r="845" spans="4:26" x14ac:dyDescent="0.25">
      <c r="D845" s="22"/>
      <c r="E845" s="22"/>
      <c r="F845" s="21"/>
      <c r="J845" s="22"/>
      <c r="R845" s="22"/>
      <c r="W845" s="22"/>
      <c r="X845" s="22"/>
      <c r="Y845" s="22"/>
      <c r="Z845" s="22"/>
    </row>
    <row r="846" spans="4:26" x14ac:dyDescent="0.25">
      <c r="D846" s="22"/>
      <c r="E846" s="22"/>
      <c r="F846" s="21"/>
      <c r="J846" s="22"/>
      <c r="R846" s="22"/>
      <c r="W846" s="22"/>
      <c r="X846" s="22"/>
      <c r="Y846" s="22"/>
      <c r="Z846" s="22"/>
    </row>
    <row r="847" spans="4:26" x14ac:dyDescent="0.25">
      <c r="D847" s="22"/>
      <c r="E847" s="22"/>
      <c r="F847" s="21"/>
      <c r="J847" s="22"/>
      <c r="R847" s="22"/>
      <c r="W847" s="22"/>
      <c r="X847" s="22"/>
      <c r="Y847" s="22"/>
      <c r="Z847" s="22"/>
    </row>
    <row r="848" spans="4:26" x14ac:dyDescent="0.25">
      <c r="D848" s="22"/>
      <c r="E848" s="22"/>
      <c r="F848" s="21"/>
      <c r="J848" s="22"/>
      <c r="R848" s="22"/>
      <c r="W848" s="22"/>
      <c r="X848" s="22"/>
      <c r="Y848" s="22"/>
      <c r="Z848" s="22"/>
    </row>
    <row r="849" spans="4:26" x14ac:dyDescent="0.25">
      <c r="D849" s="22"/>
      <c r="E849" s="22"/>
      <c r="F849" s="21"/>
      <c r="J849" s="22"/>
      <c r="R849" s="22"/>
      <c r="W849" s="22"/>
      <c r="X849" s="22"/>
      <c r="Y849" s="22"/>
      <c r="Z849" s="22"/>
    </row>
    <row r="850" spans="4:26" x14ac:dyDescent="0.25">
      <c r="D850" s="22"/>
      <c r="E850" s="22"/>
      <c r="F850" s="21"/>
      <c r="J850" s="22"/>
      <c r="R850" s="22"/>
      <c r="W850" s="22"/>
      <c r="X850" s="22"/>
      <c r="Y850" s="22"/>
      <c r="Z850" s="22"/>
    </row>
    <row r="851" spans="4:26" x14ac:dyDescent="0.25">
      <c r="D851" s="22"/>
      <c r="E851" s="22"/>
      <c r="F851" s="21"/>
      <c r="J851" s="22"/>
      <c r="R851" s="22"/>
      <c r="W851" s="22"/>
      <c r="X851" s="22"/>
      <c r="Y851" s="22"/>
      <c r="Z851" s="22"/>
    </row>
    <row r="852" spans="4:26" x14ac:dyDescent="0.25">
      <c r="D852" s="22"/>
      <c r="E852" s="22"/>
      <c r="F852" s="21"/>
      <c r="J852" s="22"/>
      <c r="R852" s="22"/>
      <c r="W852" s="22"/>
      <c r="X852" s="22"/>
      <c r="Y852" s="22"/>
      <c r="Z852" s="22"/>
    </row>
    <row r="853" spans="4:26" x14ac:dyDescent="0.25">
      <c r="D853" s="22"/>
      <c r="E853" s="22"/>
      <c r="F853" s="21"/>
      <c r="J853" s="22"/>
      <c r="R853" s="22"/>
      <c r="W853" s="22"/>
      <c r="X853" s="22"/>
      <c r="Y853" s="22"/>
      <c r="Z853" s="22"/>
    </row>
    <row r="854" spans="4:26" x14ac:dyDescent="0.25">
      <c r="D854" s="22"/>
      <c r="E854" s="22"/>
      <c r="F854" s="21"/>
      <c r="J854" s="22"/>
      <c r="R854" s="22"/>
      <c r="W854" s="22"/>
      <c r="X854" s="22"/>
      <c r="Y854" s="22"/>
      <c r="Z854" s="22"/>
    </row>
    <row r="855" spans="4:26" x14ac:dyDescent="0.25">
      <c r="D855" s="22"/>
      <c r="E855" s="22"/>
      <c r="F855" s="21"/>
      <c r="J855" s="22"/>
      <c r="R855" s="22"/>
      <c r="W855" s="22"/>
      <c r="X855" s="22"/>
      <c r="Y855" s="22"/>
      <c r="Z855" s="22"/>
    </row>
    <row r="856" spans="4:26" x14ac:dyDescent="0.25">
      <c r="D856" s="22"/>
      <c r="E856" s="22"/>
      <c r="F856" s="21"/>
      <c r="J856" s="22"/>
      <c r="R856" s="22"/>
      <c r="W856" s="22"/>
      <c r="X856" s="22"/>
      <c r="Y856" s="22"/>
      <c r="Z856" s="22"/>
    </row>
    <row r="857" spans="4:26" x14ac:dyDescent="0.25">
      <c r="D857" s="22"/>
      <c r="E857" s="22"/>
      <c r="F857" s="21"/>
      <c r="J857" s="22"/>
      <c r="R857" s="22"/>
      <c r="W857" s="22"/>
      <c r="X857" s="22"/>
      <c r="Y857" s="22"/>
      <c r="Z857" s="22"/>
    </row>
    <row r="858" spans="4:26" x14ac:dyDescent="0.25">
      <c r="D858" s="22"/>
      <c r="E858" s="22"/>
      <c r="F858" s="21"/>
      <c r="J858" s="22"/>
      <c r="R858" s="22"/>
      <c r="W858" s="22"/>
      <c r="X858" s="22"/>
      <c r="Y858" s="22"/>
      <c r="Z858" s="22"/>
    </row>
    <row r="859" spans="4:26" x14ac:dyDescent="0.25">
      <c r="D859" s="22"/>
      <c r="E859" s="22"/>
      <c r="F859" s="21"/>
      <c r="J859" s="22"/>
      <c r="R859" s="22"/>
      <c r="W859" s="22"/>
      <c r="X859" s="22"/>
      <c r="Y859" s="22"/>
      <c r="Z859" s="22"/>
    </row>
    <row r="860" spans="4:26" x14ac:dyDescent="0.25">
      <c r="D860" s="22"/>
      <c r="E860" s="22"/>
      <c r="F860" s="21"/>
      <c r="J860" s="22"/>
      <c r="R860" s="22"/>
      <c r="W860" s="22"/>
      <c r="X860" s="22"/>
      <c r="Y860" s="22"/>
      <c r="Z860" s="22"/>
    </row>
    <row r="861" spans="4:26" x14ac:dyDescent="0.25">
      <c r="D861" s="22"/>
      <c r="E861" s="22"/>
      <c r="F861" s="21"/>
      <c r="J861" s="22"/>
      <c r="R861" s="22"/>
      <c r="W861" s="22"/>
      <c r="X861" s="22"/>
      <c r="Y861" s="22"/>
      <c r="Z861" s="22"/>
    </row>
    <row r="862" spans="4:26" x14ac:dyDescent="0.25">
      <c r="D862" s="22"/>
      <c r="E862" s="22"/>
      <c r="F862" s="21"/>
      <c r="J862" s="22"/>
      <c r="R862" s="22"/>
      <c r="W862" s="22"/>
      <c r="X862" s="22"/>
      <c r="Y862" s="22"/>
      <c r="Z862" s="22"/>
    </row>
    <row r="863" spans="4:26" x14ac:dyDescent="0.25">
      <c r="D863" s="22"/>
      <c r="E863" s="22"/>
      <c r="F863" s="21"/>
      <c r="J863" s="22"/>
      <c r="R863" s="22"/>
      <c r="W863" s="22"/>
      <c r="X863" s="22"/>
      <c r="Y863" s="22"/>
      <c r="Z863" s="22"/>
    </row>
    <row r="864" spans="4:26" x14ac:dyDescent="0.25">
      <c r="D864" s="22"/>
      <c r="E864" s="22"/>
      <c r="F864" s="21"/>
      <c r="J864" s="22"/>
      <c r="R864" s="22"/>
      <c r="W864" s="22"/>
      <c r="X864" s="22"/>
      <c r="Y864" s="22"/>
      <c r="Z864" s="22"/>
    </row>
    <row r="865" spans="4:26" x14ac:dyDescent="0.25">
      <c r="D865" s="22"/>
      <c r="E865" s="22"/>
      <c r="F865" s="21"/>
      <c r="J865" s="22"/>
      <c r="R865" s="22"/>
      <c r="W865" s="22"/>
      <c r="X865" s="22"/>
      <c r="Y865" s="22"/>
      <c r="Z865" s="22"/>
    </row>
    <row r="866" spans="4:26" x14ac:dyDescent="0.25">
      <c r="D866" s="22"/>
      <c r="E866" s="22"/>
      <c r="F866" s="21"/>
      <c r="J866" s="22"/>
      <c r="R866" s="22"/>
      <c r="W866" s="22"/>
      <c r="X866" s="22"/>
      <c r="Y866" s="22"/>
      <c r="Z866" s="22"/>
    </row>
    <row r="867" spans="4:26" x14ac:dyDescent="0.25">
      <c r="D867" s="22"/>
      <c r="E867" s="22"/>
      <c r="F867" s="21"/>
      <c r="J867" s="22"/>
      <c r="R867" s="22"/>
      <c r="W867" s="22"/>
      <c r="X867" s="22"/>
      <c r="Y867" s="22"/>
      <c r="Z867" s="22"/>
    </row>
    <row r="868" spans="4:26" x14ac:dyDescent="0.25">
      <c r="D868" s="22"/>
      <c r="E868" s="22"/>
      <c r="F868" s="21"/>
      <c r="J868" s="22"/>
      <c r="R868" s="22"/>
      <c r="W868" s="22"/>
      <c r="X868" s="22"/>
      <c r="Y868" s="22"/>
      <c r="Z868" s="22"/>
    </row>
    <row r="869" spans="4:26" x14ac:dyDescent="0.25">
      <c r="D869" s="22"/>
      <c r="E869" s="22"/>
      <c r="F869" s="21"/>
      <c r="J869" s="22"/>
      <c r="R869" s="22"/>
      <c r="W869" s="22"/>
      <c r="X869" s="22"/>
      <c r="Y869" s="22"/>
      <c r="Z869" s="22"/>
    </row>
    <row r="870" spans="4:26" x14ac:dyDescent="0.25">
      <c r="D870" s="22"/>
      <c r="E870" s="22"/>
      <c r="F870" s="21"/>
      <c r="J870" s="22"/>
      <c r="R870" s="22"/>
      <c r="W870" s="22"/>
      <c r="X870" s="22"/>
      <c r="Y870" s="22"/>
      <c r="Z870" s="22"/>
    </row>
    <row r="871" spans="4:26" x14ac:dyDescent="0.25">
      <c r="D871" s="22"/>
      <c r="E871" s="22"/>
      <c r="F871" s="21"/>
      <c r="J871" s="22"/>
      <c r="R871" s="22"/>
      <c r="W871" s="22"/>
      <c r="X871" s="22"/>
      <c r="Y871" s="22"/>
      <c r="Z871" s="22"/>
    </row>
    <row r="872" spans="4:26" x14ac:dyDescent="0.25">
      <c r="D872" s="22"/>
      <c r="E872" s="22"/>
      <c r="F872" s="21"/>
      <c r="J872" s="22"/>
      <c r="R872" s="22"/>
      <c r="W872" s="22"/>
      <c r="X872" s="22"/>
      <c r="Y872" s="22"/>
      <c r="Z872" s="22"/>
    </row>
    <row r="873" spans="4:26" x14ac:dyDescent="0.25">
      <c r="D873" s="22"/>
      <c r="E873" s="22"/>
      <c r="F873" s="21"/>
      <c r="J873" s="22"/>
      <c r="R873" s="22"/>
      <c r="W873" s="22"/>
      <c r="X873" s="22"/>
      <c r="Y873" s="22"/>
      <c r="Z873" s="22"/>
    </row>
    <row r="874" spans="4:26" x14ac:dyDescent="0.25">
      <c r="D874" s="22"/>
      <c r="E874" s="22"/>
      <c r="F874" s="21"/>
      <c r="J874" s="22"/>
      <c r="R874" s="22"/>
      <c r="W874" s="22"/>
      <c r="X874" s="22"/>
      <c r="Y874" s="22"/>
      <c r="Z874" s="22"/>
    </row>
    <row r="875" spans="4:26" x14ac:dyDescent="0.25">
      <c r="D875" s="22"/>
      <c r="E875" s="22"/>
      <c r="F875" s="21"/>
      <c r="J875" s="22"/>
      <c r="R875" s="22"/>
      <c r="W875" s="22"/>
      <c r="X875" s="22"/>
      <c r="Y875" s="22"/>
      <c r="Z875" s="22"/>
    </row>
    <row r="876" spans="4:26" x14ac:dyDescent="0.25">
      <c r="D876" s="22"/>
      <c r="E876" s="22"/>
      <c r="F876" s="21"/>
      <c r="J876" s="22"/>
      <c r="R876" s="22"/>
      <c r="W876" s="22"/>
      <c r="X876" s="22"/>
      <c r="Y876" s="22"/>
      <c r="Z876" s="22"/>
    </row>
    <row r="877" spans="4:26" x14ac:dyDescent="0.25">
      <c r="D877" s="22"/>
      <c r="E877" s="22"/>
      <c r="F877" s="21"/>
      <c r="J877" s="22"/>
      <c r="R877" s="22"/>
      <c r="W877" s="22"/>
      <c r="X877" s="22"/>
      <c r="Y877" s="22"/>
      <c r="Z877" s="22"/>
    </row>
    <row r="878" spans="4:26" x14ac:dyDescent="0.25">
      <c r="D878" s="22"/>
      <c r="E878" s="22"/>
      <c r="F878" s="21"/>
      <c r="J878" s="22"/>
      <c r="R878" s="22"/>
      <c r="W878" s="22"/>
      <c r="X878" s="22"/>
      <c r="Y878" s="22"/>
      <c r="Z878" s="22"/>
    </row>
    <row r="879" spans="4:26" x14ac:dyDescent="0.25">
      <c r="D879" s="22"/>
      <c r="E879" s="22"/>
      <c r="F879" s="21"/>
      <c r="J879" s="22"/>
      <c r="R879" s="22"/>
      <c r="W879" s="22"/>
      <c r="X879" s="22"/>
      <c r="Y879" s="22"/>
      <c r="Z879" s="22"/>
    </row>
    <row r="880" spans="4:26" x14ac:dyDescent="0.25">
      <c r="D880" s="22"/>
      <c r="E880" s="22"/>
      <c r="F880" s="21"/>
      <c r="J880" s="22"/>
      <c r="R880" s="22"/>
      <c r="W880" s="22"/>
      <c r="X880" s="22"/>
      <c r="Y880" s="22"/>
      <c r="Z880" s="22"/>
    </row>
    <row r="881" spans="4:26" x14ac:dyDescent="0.25">
      <c r="D881" s="22"/>
      <c r="E881" s="22"/>
      <c r="F881" s="21"/>
      <c r="J881" s="22"/>
      <c r="R881" s="22"/>
      <c r="W881" s="22"/>
      <c r="X881" s="22"/>
      <c r="Y881" s="22"/>
      <c r="Z881" s="22"/>
    </row>
    <row r="882" spans="4:26" x14ac:dyDescent="0.25">
      <c r="D882" s="22"/>
      <c r="E882" s="22"/>
      <c r="F882" s="21"/>
      <c r="J882" s="22"/>
      <c r="R882" s="22"/>
      <c r="W882" s="22"/>
      <c r="X882" s="22"/>
      <c r="Y882" s="22"/>
      <c r="Z882" s="22"/>
    </row>
    <row r="883" spans="4:26" x14ac:dyDescent="0.25">
      <c r="D883" s="22"/>
      <c r="E883" s="22"/>
      <c r="F883" s="21"/>
      <c r="J883" s="22"/>
      <c r="R883" s="22"/>
      <c r="W883" s="22"/>
      <c r="X883" s="22"/>
      <c r="Y883" s="22"/>
      <c r="Z883" s="22"/>
    </row>
    <row r="884" spans="4:26" x14ac:dyDescent="0.25">
      <c r="D884" s="22"/>
      <c r="E884" s="22"/>
      <c r="F884" s="21"/>
      <c r="J884" s="22"/>
      <c r="R884" s="22"/>
      <c r="W884" s="22"/>
      <c r="X884" s="22"/>
      <c r="Y884" s="22"/>
      <c r="Z884" s="22"/>
    </row>
    <row r="885" spans="4:26" x14ac:dyDescent="0.25">
      <c r="D885" s="22"/>
      <c r="E885" s="22"/>
      <c r="F885" s="21"/>
      <c r="J885" s="22"/>
      <c r="R885" s="22"/>
      <c r="W885" s="22"/>
      <c r="X885" s="22"/>
      <c r="Y885" s="22"/>
      <c r="Z885" s="22"/>
    </row>
    <row r="886" spans="4:26" x14ac:dyDescent="0.25">
      <c r="D886" s="22"/>
      <c r="E886" s="22"/>
      <c r="F886" s="21"/>
      <c r="J886" s="22"/>
      <c r="R886" s="22"/>
      <c r="W886" s="22"/>
      <c r="X886" s="22"/>
      <c r="Y886" s="22"/>
      <c r="Z886" s="22"/>
    </row>
    <row r="887" spans="4:26" x14ac:dyDescent="0.25">
      <c r="D887" s="22"/>
      <c r="E887" s="22"/>
      <c r="F887" s="21"/>
      <c r="J887" s="22"/>
      <c r="R887" s="22"/>
      <c r="W887" s="22"/>
      <c r="X887" s="22"/>
      <c r="Y887" s="22"/>
      <c r="Z887" s="22"/>
    </row>
    <row r="888" spans="4:26" x14ac:dyDescent="0.25">
      <c r="D888" s="22"/>
      <c r="E888" s="22"/>
      <c r="F888" s="21"/>
      <c r="J888" s="22"/>
      <c r="R888" s="22"/>
      <c r="W888" s="22"/>
      <c r="X888" s="22"/>
      <c r="Y888" s="22"/>
      <c r="Z888" s="22"/>
    </row>
    <row r="889" spans="4:26" x14ac:dyDescent="0.25">
      <c r="D889" s="22"/>
      <c r="E889" s="22"/>
      <c r="F889" s="21"/>
      <c r="J889" s="22"/>
      <c r="R889" s="22"/>
      <c r="W889" s="22"/>
      <c r="X889" s="22"/>
      <c r="Y889" s="22"/>
      <c r="Z889" s="22"/>
    </row>
    <row r="890" spans="4:26" x14ac:dyDescent="0.25">
      <c r="D890" s="22"/>
      <c r="E890" s="22"/>
      <c r="F890" s="21"/>
      <c r="J890" s="22"/>
      <c r="R890" s="22"/>
      <c r="W890" s="22"/>
      <c r="X890" s="22"/>
      <c r="Y890" s="22"/>
      <c r="Z890" s="22"/>
    </row>
    <row r="891" spans="4:26" x14ac:dyDescent="0.25">
      <c r="D891" s="22"/>
      <c r="E891" s="22"/>
      <c r="F891" s="21"/>
      <c r="J891" s="22"/>
      <c r="R891" s="22"/>
      <c r="W891" s="22"/>
      <c r="X891" s="22"/>
      <c r="Y891" s="22"/>
      <c r="Z891" s="22"/>
    </row>
    <row r="892" spans="4:26" x14ac:dyDescent="0.25">
      <c r="D892" s="22"/>
      <c r="E892" s="22"/>
      <c r="F892" s="21"/>
      <c r="J892" s="22"/>
      <c r="R892" s="22"/>
      <c r="W892" s="22"/>
      <c r="X892" s="22"/>
      <c r="Y892" s="22"/>
      <c r="Z892" s="22"/>
    </row>
    <row r="893" spans="4:26" x14ac:dyDescent="0.25">
      <c r="D893" s="22"/>
      <c r="E893" s="22"/>
      <c r="F893" s="21"/>
      <c r="J893" s="22"/>
      <c r="R893" s="22"/>
      <c r="W893" s="22"/>
      <c r="X893" s="22"/>
      <c r="Y893" s="22"/>
      <c r="Z893" s="22"/>
    </row>
    <row r="894" spans="4:26" x14ac:dyDescent="0.25">
      <c r="D894" s="22"/>
      <c r="E894" s="22"/>
      <c r="F894" s="21"/>
      <c r="J894" s="22"/>
      <c r="R894" s="22"/>
      <c r="W894" s="22"/>
      <c r="X894" s="22"/>
      <c r="Y894" s="22"/>
      <c r="Z894" s="22"/>
    </row>
    <row r="895" spans="4:26" x14ac:dyDescent="0.25">
      <c r="D895" s="22"/>
      <c r="E895" s="22"/>
      <c r="F895" s="21"/>
      <c r="J895" s="22"/>
      <c r="R895" s="22"/>
      <c r="W895" s="22"/>
      <c r="X895" s="22"/>
      <c r="Y895" s="22"/>
      <c r="Z895" s="22"/>
    </row>
    <row r="896" spans="4:26" x14ac:dyDescent="0.25">
      <c r="D896" s="22"/>
      <c r="E896" s="22"/>
      <c r="F896" s="21"/>
      <c r="J896" s="22"/>
      <c r="R896" s="22"/>
      <c r="W896" s="22"/>
      <c r="X896" s="22"/>
      <c r="Y896" s="22"/>
      <c r="Z896" s="22"/>
    </row>
    <row r="897" spans="4:26" x14ac:dyDescent="0.25">
      <c r="D897" s="22"/>
      <c r="E897" s="22"/>
      <c r="F897" s="21"/>
      <c r="J897" s="22"/>
      <c r="R897" s="22"/>
      <c r="W897" s="22"/>
      <c r="X897" s="22"/>
      <c r="Y897" s="22"/>
      <c r="Z897" s="22"/>
    </row>
    <row r="898" spans="4:26" x14ac:dyDescent="0.25">
      <c r="D898" s="22"/>
      <c r="E898" s="22"/>
      <c r="F898" s="21"/>
      <c r="J898" s="22"/>
      <c r="R898" s="22"/>
      <c r="W898" s="22"/>
      <c r="X898" s="22"/>
      <c r="Y898" s="22"/>
      <c r="Z898" s="22"/>
    </row>
    <row r="899" spans="4:26" x14ac:dyDescent="0.25">
      <c r="D899" s="22"/>
      <c r="E899" s="22"/>
      <c r="F899" s="21"/>
      <c r="J899" s="22"/>
      <c r="R899" s="22"/>
      <c r="W899" s="22"/>
      <c r="X899" s="22"/>
      <c r="Y899" s="22"/>
      <c r="Z899" s="22"/>
    </row>
    <row r="900" spans="4:26" x14ac:dyDescent="0.25">
      <c r="D900" s="22"/>
      <c r="E900" s="22"/>
      <c r="F900" s="21"/>
      <c r="J900" s="22"/>
      <c r="R900" s="22"/>
      <c r="W900" s="22"/>
      <c r="X900" s="22"/>
      <c r="Y900" s="22"/>
      <c r="Z900" s="22"/>
    </row>
    <row r="901" spans="4:26" x14ac:dyDescent="0.25">
      <c r="D901" s="22"/>
      <c r="E901" s="22"/>
      <c r="F901" s="21"/>
      <c r="J901" s="22"/>
      <c r="R901" s="22"/>
      <c r="W901" s="22"/>
      <c r="X901" s="22"/>
      <c r="Y901" s="22"/>
      <c r="Z901" s="22"/>
    </row>
    <row r="902" spans="4:26" x14ac:dyDescent="0.25">
      <c r="D902" s="22"/>
      <c r="E902" s="22"/>
      <c r="F902" s="21"/>
      <c r="J902" s="22"/>
      <c r="R902" s="22"/>
      <c r="W902" s="22"/>
      <c r="X902" s="22"/>
      <c r="Y902" s="22"/>
      <c r="Z902" s="22"/>
    </row>
    <row r="903" spans="4:26" x14ac:dyDescent="0.25">
      <c r="D903" s="22"/>
      <c r="E903" s="22"/>
      <c r="F903" s="21"/>
      <c r="J903" s="22"/>
      <c r="R903" s="22"/>
      <c r="W903" s="22"/>
      <c r="X903" s="22"/>
      <c r="Y903" s="22"/>
      <c r="Z903" s="22"/>
    </row>
    <row r="904" spans="4:26" x14ac:dyDescent="0.25">
      <c r="D904" s="22"/>
      <c r="E904" s="22"/>
      <c r="F904" s="21"/>
      <c r="J904" s="22"/>
      <c r="R904" s="22"/>
      <c r="W904" s="22"/>
      <c r="X904" s="22"/>
      <c r="Y904" s="22"/>
      <c r="Z904" s="22"/>
    </row>
    <row r="905" spans="4:26" x14ac:dyDescent="0.25">
      <c r="D905" s="22"/>
      <c r="E905" s="22"/>
      <c r="F905" s="21"/>
      <c r="J905" s="22"/>
      <c r="R905" s="22"/>
      <c r="W905" s="22"/>
      <c r="X905" s="22"/>
      <c r="Y905" s="22"/>
      <c r="Z905" s="22"/>
    </row>
    <row r="906" spans="4:26" x14ac:dyDescent="0.25">
      <c r="D906" s="22"/>
      <c r="E906" s="22"/>
      <c r="F906" s="21"/>
      <c r="J906" s="22"/>
      <c r="R906" s="22"/>
      <c r="W906" s="22"/>
      <c r="X906" s="22"/>
      <c r="Y906" s="22"/>
      <c r="Z906" s="22"/>
    </row>
    <row r="907" spans="4:26" x14ac:dyDescent="0.25">
      <c r="D907" s="22"/>
      <c r="E907" s="22"/>
      <c r="F907" s="21"/>
      <c r="J907" s="22"/>
      <c r="R907" s="22"/>
      <c r="W907" s="22"/>
      <c r="X907" s="22"/>
      <c r="Y907" s="22"/>
      <c r="Z907" s="22"/>
    </row>
    <row r="908" spans="4:26" x14ac:dyDescent="0.25">
      <c r="D908" s="22"/>
      <c r="E908" s="22"/>
      <c r="F908" s="21"/>
      <c r="J908" s="22"/>
      <c r="R908" s="22"/>
      <c r="W908" s="22"/>
      <c r="X908" s="22"/>
      <c r="Y908" s="22"/>
      <c r="Z908" s="22"/>
    </row>
    <row r="909" spans="4:26" x14ac:dyDescent="0.25">
      <c r="D909" s="22"/>
      <c r="E909" s="22"/>
      <c r="F909" s="21"/>
      <c r="J909" s="22"/>
      <c r="R909" s="22"/>
      <c r="W909" s="22"/>
      <c r="X909" s="22"/>
      <c r="Y909" s="22"/>
      <c r="Z909" s="22"/>
    </row>
    <row r="910" spans="4:26" x14ac:dyDescent="0.25">
      <c r="D910" s="22"/>
      <c r="E910" s="22"/>
      <c r="F910" s="21"/>
      <c r="J910" s="22"/>
      <c r="R910" s="22"/>
      <c r="W910" s="22"/>
      <c r="X910" s="22"/>
      <c r="Y910" s="22"/>
      <c r="Z910" s="22"/>
    </row>
    <row r="911" spans="4:26" x14ac:dyDescent="0.25">
      <c r="D911" s="22"/>
      <c r="E911" s="22"/>
      <c r="F911" s="21"/>
      <c r="J911" s="22"/>
      <c r="R911" s="22"/>
      <c r="W911" s="22"/>
      <c r="X911" s="22"/>
      <c r="Y911" s="22"/>
      <c r="Z911" s="22"/>
    </row>
    <row r="912" spans="4:26" x14ac:dyDescent="0.25">
      <c r="D912" s="22"/>
      <c r="E912" s="22"/>
      <c r="F912" s="21"/>
      <c r="J912" s="22"/>
      <c r="R912" s="22"/>
      <c r="W912" s="22"/>
      <c r="X912" s="22"/>
      <c r="Y912" s="22"/>
      <c r="Z912" s="22"/>
    </row>
    <row r="913" spans="4:26" x14ac:dyDescent="0.25">
      <c r="D913" s="22"/>
      <c r="E913" s="22"/>
      <c r="F913" s="21"/>
      <c r="J913" s="22"/>
      <c r="R913" s="22"/>
      <c r="W913" s="22"/>
      <c r="X913" s="22"/>
      <c r="Y913" s="22"/>
      <c r="Z913" s="22"/>
    </row>
    <row r="914" spans="4:26" x14ac:dyDescent="0.25">
      <c r="D914" s="22"/>
      <c r="E914" s="22"/>
      <c r="F914" s="21"/>
      <c r="J914" s="22"/>
      <c r="R914" s="22"/>
      <c r="W914" s="22"/>
      <c r="X914" s="22"/>
      <c r="Y914" s="22"/>
      <c r="Z914" s="22"/>
    </row>
    <row r="915" spans="4:26" x14ac:dyDescent="0.25">
      <c r="D915" s="22"/>
      <c r="E915" s="22"/>
      <c r="F915" s="21"/>
      <c r="J915" s="22"/>
      <c r="R915" s="22"/>
      <c r="W915" s="22"/>
      <c r="X915" s="22"/>
      <c r="Y915" s="22"/>
      <c r="Z915" s="22"/>
    </row>
    <row r="916" spans="4:26" x14ac:dyDescent="0.25">
      <c r="D916" s="22"/>
      <c r="E916" s="22"/>
      <c r="F916" s="21"/>
      <c r="J916" s="22"/>
      <c r="R916" s="22"/>
      <c r="W916" s="22"/>
      <c r="X916" s="22"/>
      <c r="Y916" s="22"/>
      <c r="Z916" s="22"/>
    </row>
    <row r="917" spans="4:26" x14ac:dyDescent="0.25">
      <c r="D917" s="22"/>
      <c r="E917" s="22"/>
      <c r="F917" s="21"/>
      <c r="J917" s="22"/>
      <c r="R917" s="22"/>
      <c r="W917" s="22"/>
      <c r="X917" s="22"/>
      <c r="Y917" s="22"/>
      <c r="Z917" s="22"/>
    </row>
    <row r="918" spans="4:26" x14ac:dyDescent="0.25">
      <c r="D918" s="22"/>
      <c r="E918" s="22"/>
      <c r="F918" s="21"/>
      <c r="J918" s="22"/>
      <c r="R918" s="22"/>
      <c r="W918" s="22"/>
      <c r="X918" s="22"/>
      <c r="Y918" s="22"/>
      <c r="Z918" s="22"/>
    </row>
    <row r="919" spans="4:26" x14ac:dyDescent="0.25">
      <c r="D919" s="22"/>
      <c r="E919" s="22"/>
      <c r="F919" s="21"/>
      <c r="J919" s="22"/>
      <c r="R919" s="22"/>
      <c r="W919" s="22"/>
      <c r="X919" s="22"/>
      <c r="Y919" s="22"/>
      <c r="Z919" s="22"/>
    </row>
    <row r="920" spans="4:26" x14ac:dyDescent="0.25">
      <c r="D920" s="22"/>
      <c r="E920" s="22"/>
      <c r="F920" s="21"/>
      <c r="J920" s="22"/>
      <c r="R920" s="22"/>
      <c r="W920" s="22"/>
      <c r="X920" s="22"/>
      <c r="Y920" s="22"/>
      <c r="Z920" s="22"/>
    </row>
    <row r="921" spans="4:26" x14ac:dyDescent="0.25">
      <c r="D921" s="22"/>
      <c r="E921" s="22"/>
      <c r="F921" s="21"/>
      <c r="J921" s="22"/>
      <c r="R921" s="22"/>
      <c r="W921" s="22"/>
      <c r="X921" s="22"/>
      <c r="Y921" s="22"/>
      <c r="Z921" s="22"/>
    </row>
    <row r="922" spans="4:26" x14ac:dyDescent="0.25">
      <c r="D922" s="22"/>
      <c r="E922" s="22"/>
      <c r="F922" s="21"/>
      <c r="J922" s="22"/>
      <c r="R922" s="22"/>
      <c r="W922" s="22"/>
      <c r="X922" s="22"/>
      <c r="Y922" s="22"/>
      <c r="Z922" s="22"/>
    </row>
    <row r="923" spans="4:26" x14ac:dyDescent="0.25">
      <c r="D923" s="22"/>
      <c r="E923" s="22"/>
      <c r="F923" s="21"/>
      <c r="J923" s="22"/>
      <c r="R923" s="22"/>
      <c r="W923" s="22"/>
      <c r="X923" s="22"/>
      <c r="Y923" s="22"/>
      <c r="Z923" s="22"/>
    </row>
    <row r="924" spans="4:26" x14ac:dyDescent="0.25">
      <c r="D924" s="22"/>
      <c r="E924" s="22"/>
      <c r="F924" s="21"/>
      <c r="J924" s="22"/>
      <c r="R924" s="22"/>
      <c r="W924" s="22"/>
      <c r="X924" s="22"/>
      <c r="Y924" s="22"/>
      <c r="Z924" s="22"/>
    </row>
    <row r="925" spans="4:26" x14ac:dyDescent="0.25">
      <c r="D925" s="22"/>
      <c r="E925" s="22"/>
      <c r="F925" s="21"/>
      <c r="J925" s="22"/>
      <c r="R925" s="22"/>
      <c r="W925" s="22"/>
      <c r="X925" s="22"/>
      <c r="Y925" s="22"/>
      <c r="Z925" s="22"/>
    </row>
    <row r="926" spans="4:26" x14ac:dyDescent="0.25">
      <c r="D926" s="22"/>
      <c r="E926" s="22"/>
      <c r="F926" s="21"/>
      <c r="J926" s="22"/>
      <c r="R926" s="22"/>
      <c r="W926" s="22"/>
      <c r="X926" s="22"/>
      <c r="Y926" s="22"/>
      <c r="Z926" s="22"/>
    </row>
    <row r="927" spans="4:26" x14ac:dyDescent="0.25">
      <c r="D927" s="22"/>
      <c r="E927" s="22"/>
      <c r="F927" s="21"/>
      <c r="J927" s="22"/>
      <c r="R927" s="22"/>
      <c r="W927" s="22"/>
      <c r="X927" s="22"/>
      <c r="Y927" s="22"/>
      <c r="Z927" s="22"/>
    </row>
    <row r="928" spans="4:26" x14ac:dyDescent="0.25">
      <c r="D928" s="22"/>
      <c r="E928" s="22"/>
      <c r="F928" s="21"/>
      <c r="J928" s="22"/>
      <c r="R928" s="22"/>
      <c r="W928" s="22"/>
      <c r="X928" s="22"/>
      <c r="Y928" s="22"/>
      <c r="Z928" s="22"/>
    </row>
    <row r="929" spans="4:26" x14ac:dyDescent="0.25">
      <c r="D929" s="22"/>
      <c r="E929" s="22"/>
      <c r="F929" s="21"/>
      <c r="J929" s="22"/>
      <c r="R929" s="22"/>
      <c r="W929" s="22"/>
      <c r="X929" s="22"/>
      <c r="Y929" s="22"/>
      <c r="Z929" s="22"/>
    </row>
    <row r="930" spans="4:26" x14ac:dyDescent="0.25">
      <c r="D930" s="22"/>
      <c r="E930" s="22"/>
      <c r="F930" s="21"/>
      <c r="J930" s="22"/>
      <c r="R930" s="22"/>
      <c r="W930" s="22"/>
      <c r="X930" s="22"/>
      <c r="Y930" s="22"/>
      <c r="Z930" s="22"/>
    </row>
    <row r="931" spans="4:26" x14ac:dyDescent="0.25">
      <c r="D931" s="22"/>
      <c r="E931" s="22"/>
      <c r="F931" s="21"/>
      <c r="J931" s="22"/>
      <c r="R931" s="22"/>
      <c r="W931" s="22"/>
      <c r="X931" s="22"/>
      <c r="Y931" s="22"/>
      <c r="Z931" s="22"/>
    </row>
    <row r="932" spans="4:26" x14ac:dyDescent="0.25">
      <c r="D932" s="22"/>
      <c r="E932" s="22"/>
      <c r="F932" s="21"/>
      <c r="J932" s="22"/>
      <c r="R932" s="22"/>
      <c r="W932" s="22"/>
      <c r="X932" s="22"/>
      <c r="Y932" s="22"/>
      <c r="Z932" s="22"/>
    </row>
    <row r="933" spans="4:26" x14ac:dyDescent="0.25">
      <c r="D933" s="22"/>
      <c r="E933" s="22"/>
      <c r="F933" s="21"/>
      <c r="J933" s="22"/>
      <c r="R933" s="22"/>
      <c r="W933" s="22"/>
      <c r="X933" s="22"/>
      <c r="Y933" s="22"/>
      <c r="Z933" s="22"/>
    </row>
    <row r="934" spans="4:26" x14ac:dyDescent="0.25">
      <c r="D934" s="22"/>
      <c r="E934" s="22"/>
      <c r="F934" s="21"/>
      <c r="J934" s="22"/>
      <c r="R934" s="22"/>
      <c r="W934" s="22"/>
      <c r="X934" s="22"/>
      <c r="Y934" s="22"/>
      <c r="Z934" s="22"/>
    </row>
    <row r="935" spans="4:26" x14ac:dyDescent="0.25">
      <c r="D935" s="22"/>
      <c r="E935" s="22"/>
      <c r="F935" s="21"/>
      <c r="J935" s="22"/>
      <c r="R935" s="22"/>
      <c r="W935" s="22"/>
      <c r="X935" s="22"/>
      <c r="Y935" s="22"/>
      <c r="Z935" s="22"/>
    </row>
    <row r="936" spans="4:26" x14ac:dyDescent="0.25">
      <c r="D936" s="22"/>
      <c r="E936" s="22"/>
      <c r="F936" s="21"/>
      <c r="J936" s="22"/>
      <c r="R936" s="22"/>
      <c r="W936" s="22"/>
      <c r="X936" s="22"/>
      <c r="Y936" s="22"/>
      <c r="Z936" s="22"/>
    </row>
    <row r="937" spans="4:26" x14ac:dyDescent="0.25">
      <c r="D937" s="22"/>
      <c r="E937" s="22"/>
      <c r="F937" s="21"/>
      <c r="J937" s="22"/>
      <c r="R937" s="22"/>
      <c r="W937" s="22"/>
      <c r="X937" s="22"/>
      <c r="Y937" s="22"/>
      <c r="Z937" s="22"/>
    </row>
    <row r="938" spans="4:26" x14ac:dyDescent="0.25">
      <c r="D938" s="22"/>
      <c r="E938" s="22"/>
      <c r="F938" s="21"/>
      <c r="J938" s="22"/>
      <c r="R938" s="22"/>
      <c r="W938" s="22"/>
      <c r="X938" s="22"/>
      <c r="Y938" s="22"/>
      <c r="Z938" s="22"/>
    </row>
    <row r="939" spans="4:26" x14ac:dyDescent="0.25">
      <c r="D939" s="22"/>
      <c r="E939" s="22"/>
      <c r="F939" s="21"/>
      <c r="J939" s="22"/>
      <c r="R939" s="22"/>
      <c r="W939" s="22"/>
      <c r="X939" s="22"/>
      <c r="Y939" s="22"/>
      <c r="Z939" s="22"/>
    </row>
    <row r="940" spans="4:26" x14ac:dyDescent="0.25">
      <c r="D940" s="22"/>
      <c r="E940" s="22"/>
      <c r="F940" s="21"/>
      <c r="J940" s="22"/>
      <c r="R940" s="22"/>
      <c r="W940" s="22"/>
      <c r="X940" s="22"/>
      <c r="Y940" s="22"/>
      <c r="Z940" s="22"/>
    </row>
    <row r="941" spans="4:26" x14ac:dyDescent="0.25">
      <c r="D941" s="22"/>
      <c r="E941" s="22"/>
      <c r="F941" s="21"/>
      <c r="J941" s="22"/>
      <c r="R941" s="22"/>
      <c r="W941" s="22"/>
      <c r="X941" s="22"/>
      <c r="Y941" s="22"/>
      <c r="Z941" s="22"/>
    </row>
    <row r="942" spans="4:26" x14ac:dyDescent="0.25">
      <c r="D942" s="22"/>
      <c r="E942" s="22"/>
      <c r="F942" s="21"/>
      <c r="J942" s="22"/>
      <c r="R942" s="22"/>
      <c r="W942" s="22"/>
      <c r="X942" s="22"/>
      <c r="Y942" s="22"/>
      <c r="Z942" s="22"/>
    </row>
    <row r="943" spans="4:26" x14ac:dyDescent="0.25">
      <c r="D943" s="22"/>
      <c r="E943" s="22"/>
      <c r="F943" s="21"/>
      <c r="J943" s="22"/>
      <c r="R943" s="22"/>
      <c r="W943" s="22"/>
      <c r="X943" s="22"/>
      <c r="Y943" s="22"/>
      <c r="Z943" s="22"/>
    </row>
    <row r="944" spans="4:26" x14ac:dyDescent="0.25">
      <c r="D944" s="22"/>
      <c r="E944" s="22"/>
      <c r="F944" s="21"/>
      <c r="J944" s="22"/>
      <c r="R944" s="22"/>
      <c r="W944" s="22"/>
      <c r="X944" s="22"/>
      <c r="Y944" s="22"/>
      <c r="Z944" s="22"/>
    </row>
    <row r="945" spans="4:26" x14ac:dyDescent="0.25">
      <c r="D945" s="22"/>
      <c r="E945" s="22"/>
      <c r="F945" s="21"/>
      <c r="J945" s="22"/>
      <c r="R945" s="22"/>
      <c r="W945" s="22"/>
      <c r="X945" s="22"/>
      <c r="Y945" s="22"/>
      <c r="Z945" s="22"/>
    </row>
    <row r="946" spans="4:26" x14ac:dyDescent="0.25">
      <c r="D946" s="22"/>
      <c r="E946" s="22"/>
      <c r="F946" s="21"/>
      <c r="J946" s="22"/>
      <c r="R946" s="22"/>
      <c r="W946" s="22"/>
      <c r="X946" s="22"/>
      <c r="Y946" s="22"/>
      <c r="Z946" s="22"/>
    </row>
    <row r="947" spans="4:26" x14ac:dyDescent="0.25">
      <c r="D947" s="22"/>
      <c r="E947" s="22"/>
      <c r="F947" s="21"/>
      <c r="J947" s="22"/>
      <c r="R947" s="22"/>
      <c r="W947" s="22"/>
      <c r="X947" s="22"/>
      <c r="Y947" s="22"/>
      <c r="Z947" s="22"/>
    </row>
    <row r="948" spans="4:26" x14ac:dyDescent="0.25">
      <c r="D948" s="22"/>
      <c r="E948" s="22"/>
      <c r="F948" s="21"/>
      <c r="J948" s="22"/>
      <c r="R948" s="22"/>
      <c r="W948" s="22"/>
      <c r="X948" s="22"/>
      <c r="Y948" s="22"/>
      <c r="Z948" s="22"/>
    </row>
    <row r="949" spans="4:26" x14ac:dyDescent="0.25">
      <c r="D949" s="22"/>
      <c r="E949" s="22"/>
      <c r="F949" s="21"/>
      <c r="J949" s="22"/>
      <c r="R949" s="22"/>
      <c r="W949" s="22"/>
      <c r="X949" s="22"/>
      <c r="Y949" s="22"/>
      <c r="Z949" s="22"/>
    </row>
    <row r="950" spans="4:26" x14ac:dyDescent="0.25">
      <c r="D950" s="22"/>
      <c r="E950" s="22"/>
      <c r="F950" s="21"/>
      <c r="J950" s="22"/>
      <c r="R950" s="22"/>
      <c r="W950" s="22"/>
      <c r="X950" s="22"/>
      <c r="Y950" s="22"/>
      <c r="Z950" s="22"/>
    </row>
    <row r="951" spans="4:26" x14ac:dyDescent="0.25">
      <c r="D951" s="22"/>
      <c r="E951" s="22"/>
      <c r="F951" s="21"/>
      <c r="J951" s="22"/>
      <c r="R951" s="22"/>
      <c r="W951" s="22"/>
      <c r="X951" s="22"/>
      <c r="Y951" s="22"/>
      <c r="Z951" s="22"/>
    </row>
    <row r="952" spans="4:26" x14ac:dyDescent="0.25">
      <c r="D952" s="22"/>
      <c r="E952" s="22"/>
      <c r="F952" s="21"/>
      <c r="J952" s="22"/>
      <c r="R952" s="22"/>
      <c r="W952" s="22"/>
      <c r="X952" s="22"/>
      <c r="Y952" s="22"/>
      <c r="Z952" s="22"/>
    </row>
    <row r="953" spans="4:26" x14ac:dyDescent="0.25">
      <c r="D953" s="22"/>
      <c r="E953" s="22"/>
      <c r="F953" s="21"/>
      <c r="J953" s="22"/>
      <c r="R953" s="22"/>
      <c r="W953" s="22"/>
      <c r="X953" s="22"/>
      <c r="Y953" s="22"/>
      <c r="Z953" s="22"/>
    </row>
    <row r="954" spans="4:26" x14ac:dyDescent="0.25">
      <c r="D954" s="22"/>
      <c r="E954" s="22"/>
      <c r="F954" s="21"/>
      <c r="J954" s="22"/>
      <c r="R954" s="22"/>
      <c r="W954" s="22"/>
      <c r="X954" s="22"/>
      <c r="Y954" s="22"/>
      <c r="Z954" s="22"/>
    </row>
    <row r="955" spans="4:26" x14ac:dyDescent="0.25">
      <c r="D955" s="22"/>
      <c r="E955" s="22"/>
      <c r="F955" s="21"/>
      <c r="J955" s="22"/>
      <c r="R955" s="22"/>
      <c r="W955" s="22"/>
      <c r="X955" s="22"/>
      <c r="Y955" s="22"/>
      <c r="Z955" s="22"/>
    </row>
    <row r="956" spans="4:26" x14ac:dyDescent="0.25">
      <c r="D956" s="22"/>
      <c r="E956" s="22"/>
      <c r="F956" s="21"/>
      <c r="J956" s="22"/>
      <c r="R956" s="22"/>
      <c r="W956" s="22"/>
      <c r="X956" s="22"/>
      <c r="Y956" s="22"/>
      <c r="Z956" s="22"/>
    </row>
    <row r="957" spans="4:26" x14ac:dyDescent="0.25">
      <c r="D957" s="22"/>
      <c r="E957" s="22"/>
      <c r="F957" s="21"/>
      <c r="J957" s="22"/>
      <c r="R957" s="22"/>
      <c r="W957" s="22"/>
      <c r="X957" s="22"/>
      <c r="Y957" s="22"/>
      <c r="Z957" s="22"/>
    </row>
    <row r="958" spans="4:26" x14ac:dyDescent="0.25">
      <c r="D958" s="22"/>
      <c r="E958" s="22"/>
      <c r="F958" s="21"/>
      <c r="J958" s="22"/>
      <c r="R958" s="22"/>
      <c r="W958" s="22"/>
      <c r="X958" s="22"/>
      <c r="Y958" s="22"/>
      <c r="Z958" s="22"/>
    </row>
    <row r="959" spans="4:26" x14ac:dyDescent="0.25">
      <c r="D959" s="22"/>
      <c r="E959" s="22"/>
      <c r="F959" s="21"/>
      <c r="J959" s="22"/>
      <c r="R959" s="22"/>
      <c r="W959" s="22"/>
      <c r="X959" s="22"/>
      <c r="Y959" s="22"/>
      <c r="Z959" s="22"/>
    </row>
    <row r="960" spans="4:26" x14ac:dyDescent="0.25">
      <c r="D960" s="22"/>
      <c r="E960" s="22"/>
      <c r="F960" s="21"/>
      <c r="J960" s="22"/>
      <c r="R960" s="22"/>
      <c r="W960" s="22"/>
      <c r="X960" s="22"/>
      <c r="Y960" s="22"/>
      <c r="Z960" s="22"/>
    </row>
    <row r="961" spans="4:26" x14ac:dyDescent="0.25">
      <c r="D961" s="22"/>
      <c r="E961" s="22"/>
      <c r="F961" s="21"/>
      <c r="J961" s="22"/>
      <c r="R961" s="22"/>
      <c r="W961" s="22"/>
      <c r="X961" s="22"/>
      <c r="Y961" s="22"/>
      <c r="Z961" s="22"/>
    </row>
    <row r="962" spans="4:26" x14ac:dyDescent="0.25">
      <c r="D962" s="22"/>
      <c r="E962" s="22"/>
      <c r="F962" s="21"/>
      <c r="J962" s="22"/>
      <c r="R962" s="22"/>
      <c r="W962" s="22"/>
      <c r="X962" s="22"/>
      <c r="Y962" s="22"/>
      <c r="Z962" s="22"/>
    </row>
    <row r="963" spans="4:26" x14ac:dyDescent="0.25">
      <c r="D963" s="22"/>
      <c r="E963" s="22"/>
      <c r="F963" s="21"/>
      <c r="J963" s="22"/>
      <c r="R963" s="22"/>
      <c r="W963" s="22"/>
      <c r="X963" s="22"/>
      <c r="Y963" s="22"/>
      <c r="Z963" s="22"/>
    </row>
    <row r="964" spans="4:26" x14ac:dyDescent="0.25">
      <c r="D964" s="22"/>
      <c r="E964" s="22"/>
      <c r="F964" s="21"/>
      <c r="J964" s="22"/>
      <c r="R964" s="22"/>
      <c r="W964" s="22"/>
      <c r="X964" s="22"/>
      <c r="Y964" s="22"/>
      <c r="Z964" s="22"/>
    </row>
    <row r="965" spans="4:26" x14ac:dyDescent="0.25">
      <c r="D965" s="22"/>
      <c r="E965" s="22"/>
      <c r="F965" s="21"/>
      <c r="J965" s="22"/>
      <c r="R965" s="22"/>
      <c r="W965" s="22"/>
      <c r="X965" s="22"/>
      <c r="Y965" s="22"/>
      <c r="Z965" s="22"/>
    </row>
    <row r="966" spans="4:26" x14ac:dyDescent="0.25">
      <c r="D966" s="22"/>
      <c r="E966" s="22"/>
      <c r="F966" s="21"/>
      <c r="J966" s="22"/>
      <c r="R966" s="22"/>
      <c r="W966" s="22"/>
      <c r="X966" s="22"/>
      <c r="Y966" s="22"/>
      <c r="Z966" s="22"/>
    </row>
    <row r="967" spans="4:26" x14ac:dyDescent="0.25">
      <c r="D967" s="22"/>
      <c r="E967" s="22"/>
      <c r="F967" s="21"/>
      <c r="J967" s="22"/>
      <c r="R967" s="22"/>
      <c r="W967" s="22"/>
      <c r="X967" s="22"/>
      <c r="Y967" s="22"/>
      <c r="Z967" s="22"/>
    </row>
    <row r="968" spans="4:26" x14ac:dyDescent="0.25">
      <c r="D968" s="22"/>
      <c r="E968" s="22"/>
      <c r="F968" s="21"/>
      <c r="J968" s="22"/>
      <c r="R968" s="22"/>
      <c r="W968" s="22"/>
      <c r="X968" s="22"/>
      <c r="Y968" s="22"/>
      <c r="Z968" s="22"/>
    </row>
    <row r="969" spans="4:26" x14ac:dyDescent="0.25">
      <c r="D969" s="22"/>
      <c r="E969" s="22"/>
      <c r="F969" s="21"/>
      <c r="J969" s="22"/>
      <c r="R969" s="22"/>
      <c r="W969" s="22"/>
      <c r="X969" s="22"/>
      <c r="Y969" s="22"/>
      <c r="Z969" s="22"/>
    </row>
    <row r="970" spans="4:26" x14ac:dyDescent="0.25">
      <c r="D970" s="22"/>
      <c r="E970" s="22"/>
      <c r="F970" s="21"/>
      <c r="J970" s="22"/>
      <c r="R970" s="22"/>
      <c r="W970" s="22"/>
      <c r="X970" s="22"/>
      <c r="Y970" s="22"/>
      <c r="Z970" s="22"/>
    </row>
    <row r="971" spans="4:26" x14ac:dyDescent="0.25">
      <c r="D971" s="22"/>
      <c r="E971" s="22"/>
      <c r="F971" s="21"/>
      <c r="J971" s="22"/>
      <c r="R971" s="22"/>
      <c r="W971" s="22"/>
      <c r="X971" s="22"/>
      <c r="Y971" s="22"/>
      <c r="Z971" s="22"/>
    </row>
    <row r="972" spans="4:26" x14ac:dyDescent="0.25">
      <c r="D972" s="22"/>
      <c r="E972" s="22"/>
      <c r="F972" s="21"/>
      <c r="J972" s="22"/>
      <c r="R972" s="22"/>
      <c r="W972" s="22"/>
      <c r="X972" s="22"/>
      <c r="Y972" s="22"/>
      <c r="Z972" s="22"/>
    </row>
    <row r="973" spans="4:26" x14ac:dyDescent="0.25">
      <c r="D973" s="22"/>
      <c r="E973" s="22"/>
      <c r="F973" s="21"/>
      <c r="J973" s="22"/>
      <c r="R973" s="22"/>
      <c r="W973" s="22"/>
      <c r="X973" s="22"/>
      <c r="Y973" s="22"/>
      <c r="Z973" s="22"/>
    </row>
    <row r="974" spans="4:26" x14ac:dyDescent="0.25">
      <c r="D974" s="22"/>
      <c r="E974" s="22"/>
      <c r="F974" s="21"/>
      <c r="J974" s="22"/>
      <c r="R974" s="22"/>
      <c r="W974" s="22"/>
      <c r="X974" s="22"/>
      <c r="Y974" s="22"/>
      <c r="Z974" s="22"/>
    </row>
    <row r="975" spans="4:26" x14ac:dyDescent="0.25">
      <c r="D975" s="22"/>
      <c r="E975" s="22"/>
      <c r="F975" s="21"/>
      <c r="J975" s="22"/>
      <c r="R975" s="22"/>
      <c r="W975" s="22"/>
      <c r="X975" s="22"/>
      <c r="Y975" s="22"/>
      <c r="Z975" s="22"/>
    </row>
    <row r="976" spans="4:26" x14ac:dyDescent="0.25">
      <c r="D976" s="22"/>
      <c r="E976" s="22"/>
      <c r="F976" s="21"/>
      <c r="J976" s="22"/>
      <c r="R976" s="22"/>
      <c r="W976" s="22"/>
      <c r="X976" s="22"/>
      <c r="Y976" s="22"/>
      <c r="Z976" s="22"/>
    </row>
    <row r="977" spans="4:26" x14ac:dyDescent="0.25">
      <c r="D977" s="22"/>
      <c r="E977" s="22"/>
      <c r="F977" s="21"/>
      <c r="J977" s="22"/>
      <c r="R977" s="22"/>
      <c r="W977" s="22"/>
      <c r="X977" s="22"/>
      <c r="Y977" s="22"/>
      <c r="Z977" s="22"/>
    </row>
    <row r="978" spans="4:26" x14ac:dyDescent="0.25">
      <c r="D978" s="22"/>
      <c r="E978" s="22"/>
      <c r="F978" s="21"/>
      <c r="J978" s="22"/>
      <c r="R978" s="22"/>
      <c r="W978" s="22"/>
      <c r="X978" s="22"/>
      <c r="Y978" s="22"/>
      <c r="Z978" s="22"/>
    </row>
    <row r="979" spans="4:26" x14ac:dyDescent="0.25">
      <c r="D979" s="22"/>
      <c r="E979" s="22"/>
      <c r="F979" s="21"/>
      <c r="J979" s="22"/>
      <c r="R979" s="22"/>
      <c r="W979" s="22"/>
      <c r="X979" s="22"/>
      <c r="Y979" s="22"/>
      <c r="Z979" s="22"/>
    </row>
    <row r="980" spans="4:26" x14ac:dyDescent="0.25">
      <c r="D980" s="22"/>
      <c r="E980" s="22"/>
      <c r="F980" s="21"/>
      <c r="J980" s="22"/>
      <c r="R980" s="22"/>
      <c r="W980" s="22"/>
      <c r="X980" s="22"/>
      <c r="Y980" s="22"/>
      <c r="Z980" s="22"/>
    </row>
    <row r="981" spans="4:26" x14ac:dyDescent="0.25">
      <c r="D981" s="22"/>
      <c r="E981" s="22"/>
      <c r="F981" s="21"/>
      <c r="J981" s="22"/>
      <c r="R981" s="22"/>
      <c r="W981" s="22"/>
      <c r="X981" s="22"/>
      <c r="Y981" s="22"/>
      <c r="Z981" s="22"/>
    </row>
    <row r="982" spans="4:26" x14ac:dyDescent="0.25">
      <c r="D982" s="22"/>
      <c r="E982" s="22"/>
      <c r="F982" s="21"/>
      <c r="J982" s="22"/>
      <c r="R982" s="22"/>
      <c r="W982" s="22"/>
      <c r="X982" s="22"/>
      <c r="Y982" s="22"/>
      <c r="Z982" s="22"/>
    </row>
    <row r="983" spans="4:26" x14ac:dyDescent="0.25">
      <c r="D983" s="22"/>
      <c r="E983" s="22"/>
      <c r="F983" s="21"/>
      <c r="J983" s="22"/>
      <c r="R983" s="22"/>
      <c r="W983" s="22"/>
      <c r="X983" s="22"/>
      <c r="Y983" s="22"/>
      <c r="Z983" s="22"/>
    </row>
    <row r="984" spans="4:26" x14ac:dyDescent="0.25">
      <c r="D984" s="22"/>
      <c r="E984" s="22"/>
      <c r="F984" s="21"/>
      <c r="J984" s="22"/>
      <c r="R984" s="22"/>
      <c r="W984" s="22"/>
      <c r="X984" s="22"/>
      <c r="Y984" s="22"/>
      <c r="Z984" s="22"/>
    </row>
    <row r="985" spans="4:26" x14ac:dyDescent="0.25">
      <c r="D985" s="22"/>
      <c r="E985" s="22"/>
      <c r="F985" s="21"/>
      <c r="J985" s="22"/>
      <c r="R985" s="22"/>
      <c r="W985" s="22"/>
      <c r="X985" s="22"/>
      <c r="Y985" s="22"/>
      <c r="Z985" s="22"/>
    </row>
    <row r="986" spans="4:26" x14ac:dyDescent="0.25">
      <c r="D986" s="22"/>
      <c r="E986" s="22"/>
      <c r="F986" s="21"/>
      <c r="J986" s="22"/>
      <c r="R986" s="22"/>
      <c r="W986" s="22"/>
      <c r="X986" s="22"/>
      <c r="Y986" s="22"/>
      <c r="Z986" s="22"/>
    </row>
    <row r="987" spans="4:26" x14ac:dyDescent="0.25">
      <c r="D987" s="22"/>
      <c r="E987" s="22"/>
      <c r="F987" s="21"/>
      <c r="J987" s="22"/>
      <c r="R987" s="22"/>
      <c r="W987" s="22"/>
      <c r="X987" s="22"/>
      <c r="Y987" s="22"/>
      <c r="Z987" s="22"/>
    </row>
    <row r="988" spans="4:26" x14ac:dyDescent="0.25">
      <c r="D988" s="22"/>
      <c r="E988" s="22"/>
      <c r="F988" s="21"/>
      <c r="J988" s="22"/>
      <c r="R988" s="22"/>
      <c r="W988" s="22"/>
      <c r="X988" s="22"/>
      <c r="Y988" s="22"/>
      <c r="Z988" s="22"/>
    </row>
    <row r="989" spans="4:26" x14ac:dyDescent="0.25">
      <c r="D989" s="22"/>
      <c r="E989" s="22"/>
      <c r="F989" s="21"/>
      <c r="J989" s="22"/>
      <c r="R989" s="22"/>
      <c r="W989" s="22"/>
      <c r="X989" s="22"/>
      <c r="Y989" s="22"/>
      <c r="Z989" s="22"/>
    </row>
    <row r="990" spans="4:26" x14ac:dyDescent="0.25">
      <c r="D990" s="22"/>
      <c r="E990" s="22"/>
      <c r="F990" s="21"/>
      <c r="J990" s="22"/>
      <c r="R990" s="22"/>
      <c r="W990" s="22"/>
      <c r="X990" s="22"/>
      <c r="Y990" s="22"/>
      <c r="Z990" s="22"/>
    </row>
    <row r="991" spans="4:26" x14ac:dyDescent="0.25">
      <c r="D991" s="22"/>
      <c r="E991" s="22"/>
      <c r="F991" s="21"/>
      <c r="J991" s="22"/>
      <c r="R991" s="22"/>
      <c r="W991" s="22"/>
      <c r="X991" s="22"/>
      <c r="Y991" s="22"/>
      <c r="Z991" s="22"/>
    </row>
    <row r="992" spans="4:26" x14ac:dyDescent="0.25">
      <c r="D992" s="22"/>
      <c r="E992" s="22"/>
      <c r="F992" s="21"/>
      <c r="J992" s="22"/>
      <c r="R992" s="22"/>
      <c r="W992" s="22"/>
      <c r="X992" s="22"/>
      <c r="Y992" s="22"/>
      <c r="Z992" s="22"/>
    </row>
    <row r="993" spans="4:26" x14ac:dyDescent="0.25">
      <c r="D993" s="22"/>
      <c r="E993" s="22"/>
      <c r="F993" s="21"/>
      <c r="J993" s="22"/>
      <c r="R993" s="22"/>
      <c r="W993" s="22"/>
      <c r="X993" s="22"/>
      <c r="Y993" s="22"/>
      <c r="Z993" s="22"/>
    </row>
    <row r="994" spans="4:26" x14ac:dyDescent="0.25">
      <c r="D994" s="22"/>
      <c r="E994" s="22"/>
      <c r="F994" s="21"/>
      <c r="J994" s="22"/>
      <c r="R994" s="22"/>
      <c r="W994" s="22"/>
      <c r="X994" s="22"/>
      <c r="Y994" s="22"/>
      <c r="Z994" s="22"/>
    </row>
    <row r="995" spans="4:26" x14ac:dyDescent="0.25">
      <c r="D995" s="22"/>
      <c r="E995" s="22"/>
      <c r="F995" s="21"/>
      <c r="J995" s="22"/>
      <c r="R995" s="22"/>
      <c r="W995" s="22"/>
      <c r="X995" s="22"/>
      <c r="Y995" s="22"/>
      <c r="Z995" s="22"/>
    </row>
    <row r="996" spans="4:26" x14ac:dyDescent="0.25">
      <c r="D996" s="22"/>
      <c r="E996" s="22"/>
      <c r="F996" s="21"/>
      <c r="J996" s="22"/>
      <c r="R996" s="22"/>
      <c r="W996" s="22"/>
      <c r="X996" s="22"/>
      <c r="Y996" s="22"/>
      <c r="Z996" s="22"/>
    </row>
    <row r="997" spans="4:26" x14ac:dyDescent="0.25">
      <c r="D997" s="22"/>
      <c r="E997" s="22"/>
      <c r="F997" s="21"/>
      <c r="J997" s="22"/>
      <c r="R997" s="22"/>
      <c r="W997" s="22"/>
      <c r="X997" s="22"/>
      <c r="Y997" s="22"/>
      <c r="Z997" s="22"/>
    </row>
    <row r="998" spans="4:26" x14ac:dyDescent="0.25">
      <c r="D998" s="22"/>
      <c r="E998" s="22"/>
      <c r="F998" s="21"/>
      <c r="J998" s="22"/>
      <c r="R998" s="22"/>
      <c r="W998" s="22"/>
      <c r="X998" s="22"/>
      <c r="Y998" s="22"/>
      <c r="Z998" s="22"/>
    </row>
    <row r="999" spans="4:26" x14ac:dyDescent="0.25">
      <c r="D999" s="22"/>
      <c r="E999" s="22"/>
      <c r="F999" s="21"/>
      <c r="J999" s="22"/>
      <c r="R999" s="22"/>
      <c r="W999" s="22"/>
      <c r="X999" s="22"/>
      <c r="Y999" s="22"/>
      <c r="Z999" s="22"/>
    </row>
    <row r="1000" spans="4:26" x14ac:dyDescent="0.25">
      <c r="D1000" s="22"/>
      <c r="E1000" s="22"/>
      <c r="F1000" s="21"/>
      <c r="J1000" s="22"/>
      <c r="R1000" s="22"/>
      <c r="W1000" s="22"/>
      <c r="X1000" s="22"/>
      <c r="Y1000" s="22"/>
      <c r="Z1000" s="22"/>
    </row>
    <row r="1001" spans="4:26" x14ac:dyDescent="0.25">
      <c r="D1001" s="22"/>
      <c r="E1001" s="22"/>
      <c r="F1001" s="21"/>
      <c r="J1001" s="22"/>
      <c r="R1001" s="22"/>
      <c r="W1001" s="22"/>
      <c r="X1001" s="22"/>
      <c r="Y1001" s="22"/>
      <c r="Z1001" s="22"/>
    </row>
    <row r="1002" spans="4:26" x14ac:dyDescent="0.25">
      <c r="D1002" s="22"/>
      <c r="E1002" s="22"/>
      <c r="F1002" s="21"/>
      <c r="J1002" s="22"/>
      <c r="R1002" s="22"/>
      <c r="W1002" s="22"/>
      <c r="X1002" s="22"/>
      <c r="Y1002" s="22"/>
      <c r="Z1002" s="22"/>
    </row>
    <row r="1003" spans="4:26" x14ac:dyDescent="0.25">
      <c r="D1003" s="22"/>
      <c r="E1003" s="22"/>
      <c r="F1003" s="21"/>
      <c r="J1003" s="22"/>
      <c r="R1003" s="22"/>
      <c r="W1003" s="22"/>
      <c r="X1003" s="22"/>
      <c r="Y1003" s="22"/>
      <c r="Z1003" s="22"/>
    </row>
    <row r="1004" spans="4:26" x14ac:dyDescent="0.25">
      <c r="D1004" s="22"/>
      <c r="E1004" s="22"/>
      <c r="F1004" s="21"/>
      <c r="J1004" s="22"/>
      <c r="R1004" s="22"/>
      <c r="W1004" s="22"/>
      <c r="X1004" s="22"/>
      <c r="Y1004" s="22"/>
      <c r="Z1004" s="22"/>
    </row>
    <row r="1005" spans="4:26" x14ac:dyDescent="0.25">
      <c r="D1005" s="22"/>
      <c r="E1005" s="22"/>
      <c r="F1005" s="21"/>
      <c r="J1005" s="22"/>
      <c r="R1005" s="22"/>
      <c r="W1005" s="22"/>
      <c r="X1005" s="22"/>
      <c r="Y1005" s="22"/>
      <c r="Z1005" s="22"/>
    </row>
    <row r="1006" spans="4:26" x14ac:dyDescent="0.25">
      <c r="D1006" s="22"/>
      <c r="E1006" s="22"/>
      <c r="F1006" s="21"/>
      <c r="J1006" s="22"/>
      <c r="R1006" s="22"/>
      <c r="W1006" s="22"/>
      <c r="X1006" s="22"/>
      <c r="Y1006" s="22"/>
      <c r="Z1006" s="22"/>
    </row>
    <row r="1007" spans="4:26" x14ac:dyDescent="0.25">
      <c r="D1007" s="22"/>
      <c r="E1007" s="22"/>
      <c r="F1007" s="21"/>
      <c r="J1007" s="22"/>
      <c r="R1007" s="22"/>
      <c r="W1007" s="22"/>
      <c r="X1007" s="22"/>
      <c r="Y1007" s="22"/>
      <c r="Z1007" s="22"/>
    </row>
    <row r="1008" spans="4:26" x14ac:dyDescent="0.25">
      <c r="D1008" s="22"/>
      <c r="E1008" s="22"/>
      <c r="F1008" s="21"/>
      <c r="J1008" s="22"/>
      <c r="R1008" s="22"/>
      <c r="W1008" s="22"/>
      <c r="X1008" s="22"/>
      <c r="Y1008" s="22"/>
      <c r="Z1008" s="22"/>
    </row>
    <row r="1009" spans="4:26" x14ac:dyDescent="0.25">
      <c r="D1009" s="22"/>
      <c r="E1009" s="22"/>
      <c r="F1009" s="21"/>
      <c r="J1009" s="22"/>
      <c r="R1009" s="22"/>
      <c r="W1009" s="22"/>
      <c r="X1009" s="22"/>
      <c r="Y1009" s="22"/>
      <c r="Z1009" s="22"/>
    </row>
    <row r="1010" spans="4:26" x14ac:dyDescent="0.25">
      <c r="D1010" s="22"/>
      <c r="E1010" s="22"/>
      <c r="F1010" s="21"/>
      <c r="J1010" s="22"/>
      <c r="R1010" s="22"/>
      <c r="W1010" s="22"/>
      <c r="X1010" s="22"/>
      <c r="Y1010" s="22"/>
      <c r="Z1010" s="22"/>
    </row>
    <row r="1011" spans="4:26" x14ac:dyDescent="0.25">
      <c r="D1011" s="22"/>
      <c r="E1011" s="22"/>
      <c r="F1011" s="21"/>
      <c r="J1011" s="22"/>
      <c r="R1011" s="22"/>
      <c r="W1011" s="22"/>
      <c r="X1011" s="22"/>
      <c r="Y1011" s="22"/>
      <c r="Z1011" s="22"/>
    </row>
    <row r="1012" spans="4:26" x14ac:dyDescent="0.25">
      <c r="D1012" s="22"/>
      <c r="E1012" s="22"/>
      <c r="F1012" s="21"/>
      <c r="J1012" s="22"/>
      <c r="R1012" s="22"/>
      <c r="W1012" s="22"/>
      <c r="X1012" s="22"/>
      <c r="Y1012" s="22"/>
      <c r="Z1012" s="22"/>
    </row>
    <row r="1013" spans="4:26" x14ac:dyDescent="0.25">
      <c r="D1013" s="22"/>
      <c r="E1013" s="22"/>
      <c r="F1013" s="21"/>
      <c r="J1013" s="22"/>
      <c r="R1013" s="22"/>
      <c r="W1013" s="22"/>
      <c r="X1013" s="22"/>
      <c r="Y1013" s="22"/>
      <c r="Z1013" s="22"/>
    </row>
    <row r="1014" spans="4:26" x14ac:dyDescent="0.25">
      <c r="D1014" s="22"/>
      <c r="E1014" s="22"/>
      <c r="F1014" s="21"/>
      <c r="J1014" s="22"/>
      <c r="R1014" s="22"/>
      <c r="W1014" s="22"/>
      <c r="X1014" s="22"/>
      <c r="Y1014" s="22"/>
      <c r="Z1014" s="22"/>
    </row>
    <row r="1015" spans="4:26" x14ac:dyDescent="0.25">
      <c r="D1015" s="22"/>
      <c r="E1015" s="22"/>
      <c r="F1015" s="21"/>
      <c r="J1015" s="22"/>
      <c r="R1015" s="22"/>
      <c r="W1015" s="22"/>
      <c r="X1015" s="22"/>
      <c r="Y1015" s="22"/>
      <c r="Z1015" s="22"/>
    </row>
    <row r="1016" spans="4:26" x14ac:dyDescent="0.25">
      <c r="D1016" s="22"/>
      <c r="E1016" s="22"/>
      <c r="F1016" s="21"/>
      <c r="J1016" s="22"/>
      <c r="R1016" s="22"/>
      <c r="W1016" s="22"/>
      <c r="X1016" s="22"/>
      <c r="Y1016" s="22"/>
      <c r="Z1016" s="22"/>
    </row>
    <row r="1017" spans="4:26" x14ac:dyDescent="0.25">
      <c r="D1017" s="22"/>
      <c r="E1017" s="22"/>
      <c r="F1017" s="21"/>
      <c r="J1017" s="22"/>
      <c r="R1017" s="22"/>
      <c r="W1017" s="22"/>
      <c r="X1017" s="22"/>
      <c r="Y1017" s="22"/>
      <c r="Z1017" s="22"/>
    </row>
    <row r="1018" spans="4:26" x14ac:dyDescent="0.25">
      <c r="D1018" s="22"/>
      <c r="E1018" s="22"/>
      <c r="F1018" s="21"/>
      <c r="J1018" s="22"/>
      <c r="R1018" s="22"/>
      <c r="W1018" s="22"/>
      <c r="X1018" s="22"/>
      <c r="Y1018" s="22"/>
      <c r="Z1018" s="22"/>
    </row>
    <row r="1019" spans="4:26" x14ac:dyDescent="0.25">
      <c r="D1019" s="22"/>
      <c r="E1019" s="22"/>
      <c r="F1019" s="21"/>
      <c r="J1019" s="22"/>
      <c r="R1019" s="22"/>
      <c r="W1019" s="22"/>
      <c r="X1019" s="22"/>
      <c r="Y1019" s="22"/>
      <c r="Z1019" s="22"/>
    </row>
    <row r="1020" spans="4:26" x14ac:dyDescent="0.25">
      <c r="D1020" s="22"/>
      <c r="E1020" s="22"/>
      <c r="F1020" s="21"/>
      <c r="J1020" s="22"/>
      <c r="R1020" s="22"/>
      <c r="W1020" s="22"/>
      <c r="X1020" s="22"/>
      <c r="Y1020" s="22"/>
      <c r="Z1020" s="22"/>
    </row>
    <row r="1021" spans="4:26" x14ac:dyDescent="0.25">
      <c r="D1021" s="22"/>
      <c r="E1021" s="22"/>
      <c r="F1021" s="21"/>
      <c r="J1021" s="22"/>
      <c r="R1021" s="22"/>
      <c r="W1021" s="22"/>
      <c r="X1021" s="22"/>
      <c r="Y1021" s="22"/>
      <c r="Z1021" s="22"/>
    </row>
    <row r="1022" spans="4:26" x14ac:dyDescent="0.25">
      <c r="D1022" s="22"/>
      <c r="E1022" s="22"/>
      <c r="F1022" s="21"/>
      <c r="J1022" s="22"/>
      <c r="R1022" s="22"/>
      <c r="W1022" s="22"/>
      <c r="X1022" s="22"/>
      <c r="Y1022" s="22"/>
      <c r="Z1022" s="22"/>
    </row>
    <row r="1023" spans="4:26" x14ac:dyDescent="0.25">
      <c r="D1023" s="22"/>
      <c r="E1023" s="22"/>
      <c r="F1023" s="21"/>
      <c r="J1023" s="22"/>
      <c r="R1023" s="22"/>
      <c r="W1023" s="22"/>
      <c r="X1023" s="22"/>
      <c r="Y1023" s="22"/>
      <c r="Z1023" s="22"/>
    </row>
    <row r="1024" spans="4:26" x14ac:dyDescent="0.25">
      <c r="D1024" s="22"/>
      <c r="E1024" s="22"/>
      <c r="F1024" s="21"/>
      <c r="J1024" s="22"/>
      <c r="R1024" s="22"/>
      <c r="W1024" s="22"/>
      <c r="X1024" s="22"/>
      <c r="Y1024" s="22"/>
      <c r="Z1024" s="22"/>
    </row>
    <row r="1025" spans="4:26" x14ac:dyDescent="0.25">
      <c r="D1025" s="22"/>
      <c r="E1025" s="22"/>
      <c r="F1025" s="21"/>
      <c r="J1025" s="22"/>
      <c r="R1025" s="22"/>
      <c r="W1025" s="22"/>
      <c r="X1025" s="22"/>
      <c r="Y1025" s="22"/>
      <c r="Z1025" s="22"/>
    </row>
    <row r="1026" spans="4:26" x14ac:dyDescent="0.25">
      <c r="D1026" s="22"/>
      <c r="E1026" s="22"/>
      <c r="F1026" s="21"/>
      <c r="J1026" s="22"/>
      <c r="R1026" s="22"/>
      <c r="W1026" s="22"/>
      <c r="X1026" s="22"/>
      <c r="Y1026" s="22"/>
      <c r="Z1026" s="22"/>
    </row>
    <row r="1027" spans="4:26" x14ac:dyDescent="0.25">
      <c r="D1027" s="22"/>
      <c r="E1027" s="22"/>
      <c r="F1027" s="21"/>
      <c r="J1027" s="22"/>
      <c r="R1027" s="22"/>
      <c r="W1027" s="22"/>
      <c r="X1027" s="22"/>
      <c r="Y1027" s="22"/>
      <c r="Z1027" s="22"/>
    </row>
    <row r="1028" spans="4:26" x14ac:dyDescent="0.25">
      <c r="D1028" s="22"/>
      <c r="E1028" s="22"/>
      <c r="F1028" s="21"/>
      <c r="J1028" s="22"/>
      <c r="R1028" s="22"/>
      <c r="W1028" s="22"/>
      <c r="X1028" s="22"/>
      <c r="Y1028" s="22"/>
      <c r="Z1028" s="22"/>
    </row>
    <row r="1029" spans="4:26" x14ac:dyDescent="0.25">
      <c r="D1029" s="22"/>
      <c r="E1029" s="22"/>
      <c r="F1029" s="21"/>
      <c r="J1029" s="22"/>
      <c r="R1029" s="22"/>
      <c r="W1029" s="22"/>
      <c r="X1029" s="22"/>
      <c r="Y1029" s="22"/>
      <c r="Z1029" s="22"/>
    </row>
    <row r="1030" spans="4:26" x14ac:dyDescent="0.25">
      <c r="D1030" s="22"/>
      <c r="E1030" s="22"/>
      <c r="F1030" s="21"/>
      <c r="J1030" s="22"/>
      <c r="R1030" s="22"/>
      <c r="W1030" s="22"/>
      <c r="X1030" s="22"/>
      <c r="Y1030" s="22"/>
      <c r="Z1030" s="22"/>
    </row>
    <row r="1031" spans="4:26" x14ac:dyDescent="0.25">
      <c r="D1031" s="22"/>
      <c r="E1031" s="22"/>
      <c r="F1031" s="21"/>
      <c r="J1031" s="22"/>
      <c r="R1031" s="22"/>
      <c r="W1031" s="22"/>
      <c r="X1031" s="22"/>
      <c r="Y1031" s="22"/>
      <c r="Z1031" s="22"/>
    </row>
    <row r="1032" spans="4:26" x14ac:dyDescent="0.25">
      <c r="D1032" s="22"/>
      <c r="E1032" s="22"/>
      <c r="F1032" s="21"/>
      <c r="J1032" s="22"/>
      <c r="R1032" s="22"/>
      <c r="W1032" s="22"/>
      <c r="X1032" s="22"/>
      <c r="Y1032" s="22"/>
      <c r="Z1032" s="22"/>
    </row>
    <row r="1033" spans="4:26" x14ac:dyDescent="0.25">
      <c r="D1033" s="22"/>
      <c r="E1033" s="22"/>
      <c r="F1033" s="21"/>
      <c r="J1033" s="22"/>
      <c r="R1033" s="22"/>
      <c r="W1033" s="22"/>
      <c r="X1033" s="22"/>
      <c r="Y1033" s="22"/>
      <c r="Z1033" s="22"/>
    </row>
    <row r="1034" spans="4:26" x14ac:dyDescent="0.25">
      <c r="D1034" s="22"/>
      <c r="E1034" s="22"/>
      <c r="F1034" s="21"/>
      <c r="J1034" s="22"/>
      <c r="R1034" s="22"/>
      <c r="W1034" s="22"/>
      <c r="X1034" s="22"/>
      <c r="Y1034" s="22"/>
      <c r="Z1034" s="22"/>
    </row>
    <row r="1035" spans="4:26" x14ac:dyDescent="0.25">
      <c r="D1035" s="22"/>
      <c r="E1035" s="22"/>
      <c r="F1035" s="21"/>
      <c r="J1035" s="22"/>
      <c r="R1035" s="22"/>
      <c r="W1035" s="22"/>
      <c r="X1035" s="22"/>
      <c r="Y1035" s="22"/>
      <c r="Z1035" s="22"/>
    </row>
    <row r="1036" spans="4:26" x14ac:dyDescent="0.25">
      <c r="D1036" s="22"/>
      <c r="E1036" s="22"/>
      <c r="F1036" s="21"/>
      <c r="J1036" s="22"/>
      <c r="R1036" s="22"/>
      <c r="W1036" s="22"/>
      <c r="X1036" s="22"/>
      <c r="Y1036" s="22"/>
      <c r="Z1036" s="22"/>
    </row>
    <row r="1037" spans="4:26" x14ac:dyDescent="0.25">
      <c r="D1037" s="22"/>
      <c r="E1037" s="22"/>
      <c r="F1037" s="21"/>
      <c r="J1037" s="22"/>
      <c r="R1037" s="22"/>
      <c r="W1037" s="22"/>
      <c r="X1037" s="22"/>
      <c r="Y1037" s="22"/>
      <c r="Z1037" s="22"/>
    </row>
    <row r="1038" spans="4:26" x14ac:dyDescent="0.25">
      <c r="D1038" s="22"/>
      <c r="E1038" s="22"/>
      <c r="F1038" s="21"/>
      <c r="J1038" s="22"/>
      <c r="R1038" s="22"/>
      <c r="W1038" s="22"/>
      <c r="X1038" s="22"/>
      <c r="Y1038" s="22"/>
      <c r="Z1038" s="22"/>
    </row>
    <row r="1039" spans="4:26" x14ac:dyDescent="0.25">
      <c r="D1039" s="22"/>
      <c r="E1039" s="22"/>
      <c r="F1039" s="21"/>
      <c r="J1039" s="22"/>
      <c r="R1039" s="22"/>
      <c r="W1039" s="22"/>
      <c r="X1039" s="22"/>
      <c r="Y1039" s="22"/>
      <c r="Z1039" s="22"/>
    </row>
    <row r="1040" spans="4:26" x14ac:dyDescent="0.25">
      <c r="D1040" s="22"/>
      <c r="E1040" s="22"/>
      <c r="F1040" s="21"/>
      <c r="J1040" s="22"/>
      <c r="R1040" s="22"/>
      <c r="W1040" s="22"/>
      <c r="X1040" s="22"/>
      <c r="Y1040" s="22"/>
      <c r="Z1040" s="22"/>
    </row>
    <row r="1041" spans="4:26" x14ac:dyDescent="0.25">
      <c r="D1041" s="22"/>
      <c r="E1041" s="22"/>
      <c r="F1041" s="21"/>
      <c r="J1041" s="22"/>
      <c r="R1041" s="22"/>
      <c r="W1041" s="22"/>
      <c r="X1041" s="22"/>
      <c r="Y1041" s="22"/>
      <c r="Z1041" s="22"/>
    </row>
    <row r="1042" spans="4:26" x14ac:dyDescent="0.25">
      <c r="D1042" s="22"/>
      <c r="E1042" s="22"/>
      <c r="F1042" s="21"/>
      <c r="J1042" s="22"/>
      <c r="R1042" s="22"/>
      <c r="W1042" s="22"/>
      <c r="X1042" s="22"/>
      <c r="Y1042" s="22"/>
      <c r="Z1042" s="22"/>
    </row>
    <row r="1043" spans="4:26" x14ac:dyDescent="0.25">
      <c r="D1043" s="22"/>
      <c r="E1043" s="22"/>
      <c r="F1043" s="21"/>
      <c r="J1043" s="22"/>
      <c r="R1043" s="22"/>
      <c r="W1043" s="22"/>
      <c r="X1043" s="22"/>
      <c r="Y1043" s="22"/>
      <c r="Z1043" s="22"/>
    </row>
    <row r="1044" spans="4:26" x14ac:dyDescent="0.25">
      <c r="D1044" s="22"/>
      <c r="E1044" s="22"/>
      <c r="F1044" s="21"/>
      <c r="J1044" s="22"/>
      <c r="R1044" s="22"/>
      <c r="W1044" s="22"/>
      <c r="X1044" s="22"/>
      <c r="Y1044" s="22"/>
      <c r="Z1044" s="22"/>
    </row>
    <row r="1045" spans="4:26" x14ac:dyDescent="0.25">
      <c r="D1045" s="22"/>
      <c r="E1045" s="22"/>
      <c r="F1045" s="21"/>
      <c r="J1045" s="22"/>
      <c r="R1045" s="22"/>
      <c r="W1045" s="22"/>
      <c r="X1045" s="22"/>
      <c r="Y1045" s="22"/>
      <c r="Z1045" s="22"/>
    </row>
    <row r="1046" spans="4:26" x14ac:dyDescent="0.25">
      <c r="D1046" s="22"/>
      <c r="E1046" s="22"/>
      <c r="F1046" s="21"/>
      <c r="J1046" s="22"/>
      <c r="R1046" s="22"/>
      <c r="W1046" s="22"/>
      <c r="X1046" s="22"/>
      <c r="Y1046" s="22"/>
      <c r="Z1046" s="22"/>
    </row>
    <row r="1047" spans="4:26" x14ac:dyDescent="0.25">
      <c r="D1047" s="22"/>
      <c r="E1047" s="22"/>
      <c r="F1047" s="21"/>
      <c r="J1047" s="22"/>
      <c r="R1047" s="22"/>
      <c r="W1047" s="22"/>
      <c r="X1047" s="22"/>
      <c r="Y1047" s="22"/>
      <c r="Z1047" s="22"/>
    </row>
    <row r="1048" spans="4:26" x14ac:dyDescent="0.25">
      <c r="D1048" s="22"/>
      <c r="E1048" s="22"/>
      <c r="F1048" s="21"/>
      <c r="J1048" s="22"/>
      <c r="R1048" s="22"/>
      <c r="W1048" s="22"/>
      <c r="X1048" s="22"/>
      <c r="Y1048" s="22"/>
      <c r="Z1048" s="22"/>
    </row>
    <row r="1049" spans="4:26" x14ac:dyDescent="0.25">
      <c r="D1049" s="22"/>
      <c r="E1049" s="22"/>
      <c r="F1049" s="21"/>
      <c r="J1049" s="22"/>
      <c r="R1049" s="22"/>
      <c r="W1049" s="22"/>
      <c r="X1049" s="22"/>
      <c r="Y1049" s="22"/>
      <c r="Z1049" s="22"/>
    </row>
    <row r="1050" spans="4:26" x14ac:dyDescent="0.25">
      <c r="D1050" s="22"/>
      <c r="E1050" s="22"/>
      <c r="F1050" s="21"/>
      <c r="J1050" s="22"/>
      <c r="R1050" s="22"/>
      <c r="W1050" s="22"/>
      <c r="X1050" s="22"/>
      <c r="Y1050" s="22"/>
      <c r="Z1050" s="22"/>
    </row>
    <row r="1051" spans="4:26" x14ac:dyDescent="0.25">
      <c r="D1051" s="22"/>
      <c r="E1051" s="22"/>
      <c r="F1051" s="21"/>
      <c r="J1051" s="22"/>
      <c r="R1051" s="22"/>
      <c r="W1051" s="22"/>
      <c r="X1051" s="22"/>
      <c r="Y1051" s="22"/>
      <c r="Z1051" s="22"/>
    </row>
    <row r="1052" spans="4:26" x14ac:dyDescent="0.25">
      <c r="D1052" s="22"/>
      <c r="E1052" s="22"/>
      <c r="F1052" s="21"/>
      <c r="J1052" s="22"/>
      <c r="R1052" s="22"/>
      <c r="W1052" s="22"/>
      <c r="X1052" s="22"/>
      <c r="Y1052" s="22"/>
      <c r="Z1052" s="22"/>
    </row>
    <row r="1053" spans="4:26" x14ac:dyDescent="0.25">
      <c r="D1053" s="22"/>
      <c r="E1053" s="22"/>
      <c r="F1053" s="21"/>
      <c r="J1053" s="22"/>
      <c r="R1053" s="22"/>
      <c r="W1053" s="22"/>
      <c r="X1053" s="22"/>
      <c r="Y1053" s="22"/>
      <c r="Z1053" s="22"/>
    </row>
    <row r="1054" spans="4:26" x14ac:dyDescent="0.25">
      <c r="D1054" s="22"/>
      <c r="E1054" s="22"/>
      <c r="F1054" s="21"/>
      <c r="J1054" s="22"/>
      <c r="R1054" s="22"/>
      <c r="W1054" s="22"/>
      <c r="X1054" s="22"/>
      <c r="Y1054" s="22"/>
      <c r="Z1054" s="22"/>
    </row>
    <row r="1055" spans="4:26" x14ac:dyDescent="0.25">
      <c r="D1055" s="22"/>
      <c r="E1055" s="22"/>
      <c r="F1055" s="21"/>
      <c r="J1055" s="22"/>
      <c r="R1055" s="22"/>
      <c r="W1055" s="22"/>
      <c r="X1055" s="22"/>
      <c r="Y1055" s="22"/>
      <c r="Z1055" s="22"/>
    </row>
    <row r="1056" spans="4:26" x14ac:dyDescent="0.25">
      <c r="D1056" s="22"/>
      <c r="E1056" s="22"/>
      <c r="F1056" s="21"/>
      <c r="J1056" s="22"/>
      <c r="R1056" s="22"/>
      <c r="W1056" s="22"/>
      <c r="X1056" s="22"/>
      <c r="Y1056" s="22"/>
      <c r="Z1056" s="22"/>
    </row>
    <row r="1057" spans="4:26" x14ac:dyDescent="0.25">
      <c r="D1057" s="22"/>
      <c r="E1057" s="22"/>
      <c r="F1057" s="21"/>
      <c r="J1057" s="22"/>
      <c r="R1057" s="22"/>
      <c r="W1057" s="22"/>
      <c r="X1057" s="22"/>
      <c r="Y1057" s="22"/>
      <c r="Z1057" s="22"/>
    </row>
    <row r="1058" spans="4:26" x14ac:dyDescent="0.25">
      <c r="D1058" s="22"/>
      <c r="E1058" s="22"/>
      <c r="F1058" s="21"/>
      <c r="J1058" s="22"/>
      <c r="R1058" s="22"/>
      <c r="W1058" s="22"/>
      <c r="X1058" s="22"/>
      <c r="Y1058" s="22"/>
      <c r="Z1058" s="22"/>
    </row>
    <row r="1059" spans="4:26" x14ac:dyDescent="0.25">
      <c r="D1059" s="22"/>
      <c r="E1059" s="22"/>
      <c r="F1059" s="21"/>
      <c r="J1059" s="22"/>
      <c r="R1059" s="22"/>
      <c r="W1059" s="22"/>
      <c r="X1059" s="22"/>
      <c r="Y1059" s="22"/>
      <c r="Z1059" s="22"/>
    </row>
    <row r="1060" spans="4:26" x14ac:dyDescent="0.25">
      <c r="D1060" s="22"/>
      <c r="E1060" s="22"/>
      <c r="F1060" s="21"/>
      <c r="J1060" s="22"/>
      <c r="R1060" s="22"/>
      <c r="W1060" s="22"/>
      <c r="X1060" s="22"/>
      <c r="Y1060" s="22"/>
      <c r="Z1060" s="22"/>
    </row>
    <row r="1061" spans="4:26" x14ac:dyDescent="0.25">
      <c r="D1061" s="22"/>
      <c r="E1061" s="22"/>
      <c r="F1061" s="21"/>
      <c r="J1061" s="22"/>
      <c r="R1061" s="22"/>
      <c r="W1061" s="22"/>
      <c r="X1061" s="22"/>
      <c r="Y1061" s="22"/>
      <c r="Z1061" s="22"/>
    </row>
    <row r="1062" spans="4:26" x14ac:dyDescent="0.25">
      <c r="D1062" s="22"/>
      <c r="E1062" s="22"/>
      <c r="F1062" s="21"/>
      <c r="J1062" s="22"/>
      <c r="R1062" s="22"/>
      <c r="W1062" s="22"/>
      <c r="X1062" s="22"/>
      <c r="Y1062" s="22"/>
      <c r="Z1062" s="22"/>
    </row>
    <row r="1063" spans="4:26" x14ac:dyDescent="0.25">
      <c r="D1063" s="22"/>
      <c r="E1063" s="22"/>
      <c r="F1063" s="21"/>
      <c r="J1063" s="22"/>
      <c r="R1063" s="22"/>
      <c r="W1063" s="22"/>
      <c r="X1063" s="22"/>
      <c r="Y1063" s="22"/>
      <c r="Z1063" s="22"/>
    </row>
    <row r="1064" spans="4:26" x14ac:dyDescent="0.25">
      <c r="D1064" s="22"/>
      <c r="E1064" s="22"/>
      <c r="F1064" s="21"/>
      <c r="J1064" s="22"/>
      <c r="R1064" s="22"/>
      <c r="W1064" s="22"/>
      <c r="X1064" s="22"/>
      <c r="Y1064" s="22"/>
      <c r="Z1064" s="22"/>
    </row>
    <row r="1065" spans="4:26" x14ac:dyDescent="0.25">
      <c r="D1065" s="22"/>
      <c r="E1065" s="22"/>
      <c r="F1065" s="21"/>
      <c r="J1065" s="22"/>
      <c r="R1065" s="22"/>
      <c r="W1065" s="22"/>
      <c r="X1065" s="22"/>
      <c r="Y1065" s="22"/>
      <c r="Z1065" s="22"/>
    </row>
    <row r="1066" spans="4:26" x14ac:dyDescent="0.25">
      <c r="D1066" s="22"/>
      <c r="E1066" s="22"/>
      <c r="F1066" s="21"/>
      <c r="J1066" s="22"/>
      <c r="R1066" s="22"/>
      <c r="W1066" s="22"/>
      <c r="X1066" s="22"/>
      <c r="Y1066" s="22"/>
      <c r="Z1066" s="22"/>
    </row>
    <row r="1067" spans="4:26" x14ac:dyDescent="0.25">
      <c r="D1067" s="22"/>
      <c r="E1067" s="22"/>
      <c r="F1067" s="21"/>
      <c r="J1067" s="22"/>
      <c r="R1067" s="22"/>
      <c r="W1067" s="22"/>
      <c r="X1067" s="22"/>
      <c r="Y1067" s="22"/>
      <c r="Z1067" s="22"/>
    </row>
    <row r="1068" spans="4:26" x14ac:dyDescent="0.25">
      <c r="D1068" s="22"/>
      <c r="E1068" s="22"/>
      <c r="F1068" s="21"/>
      <c r="J1068" s="22"/>
      <c r="R1068" s="22"/>
      <c r="W1068" s="22"/>
      <c r="X1068" s="22"/>
      <c r="Y1068" s="22"/>
      <c r="Z1068" s="22"/>
    </row>
    <row r="1069" spans="4:26" x14ac:dyDescent="0.25">
      <c r="D1069" s="22"/>
      <c r="E1069" s="22"/>
      <c r="F1069" s="21"/>
      <c r="J1069" s="22"/>
      <c r="R1069" s="22"/>
      <c r="W1069" s="22"/>
      <c r="X1069" s="22"/>
      <c r="Y1069" s="22"/>
      <c r="Z1069" s="22"/>
    </row>
    <row r="1070" spans="4:26" x14ac:dyDescent="0.25">
      <c r="D1070" s="22"/>
      <c r="E1070" s="22"/>
      <c r="F1070" s="21"/>
      <c r="J1070" s="22"/>
      <c r="R1070" s="22"/>
      <c r="W1070" s="22"/>
      <c r="X1070" s="22"/>
      <c r="Y1070" s="22"/>
      <c r="Z1070" s="22"/>
    </row>
    <row r="1071" spans="4:26" x14ac:dyDescent="0.25">
      <c r="D1071" s="22"/>
      <c r="E1071" s="22"/>
      <c r="F1071" s="21"/>
      <c r="J1071" s="22"/>
      <c r="R1071" s="22"/>
      <c r="W1071" s="22"/>
      <c r="X1071" s="22"/>
      <c r="Y1071" s="22"/>
      <c r="Z1071" s="22"/>
    </row>
    <row r="1072" spans="4:26" x14ac:dyDescent="0.25">
      <c r="D1072" s="22"/>
      <c r="E1072" s="22"/>
      <c r="F1072" s="21"/>
      <c r="J1072" s="22"/>
      <c r="R1072" s="22"/>
      <c r="W1072" s="22"/>
      <c r="X1072" s="22"/>
      <c r="Y1072" s="22"/>
      <c r="Z1072" s="22"/>
    </row>
    <row r="1073" spans="4:26" x14ac:dyDescent="0.25">
      <c r="D1073" s="22"/>
      <c r="E1073" s="22"/>
      <c r="F1073" s="21"/>
      <c r="J1073" s="22"/>
      <c r="R1073" s="22"/>
      <c r="W1073" s="22"/>
      <c r="X1073" s="22"/>
      <c r="Y1073" s="22"/>
      <c r="Z1073" s="22"/>
    </row>
    <row r="1074" spans="4:26" x14ac:dyDescent="0.25">
      <c r="D1074" s="22"/>
      <c r="E1074" s="22"/>
      <c r="F1074" s="21"/>
      <c r="J1074" s="22"/>
      <c r="R1074" s="22"/>
      <c r="W1074" s="22"/>
      <c r="X1074" s="22"/>
      <c r="Y1074" s="22"/>
      <c r="Z1074" s="22"/>
    </row>
    <row r="1075" spans="4:26" x14ac:dyDescent="0.25">
      <c r="D1075" s="22"/>
      <c r="E1075" s="22"/>
      <c r="F1075" s="21"/>
      <c r="J1075" s="22"/>
      <c r="R1075" s="22"/>
      <c r="W1075" s="22"/>
      <c r="X1075" s="22"/>
      <c r="Y1075" s="22"/>
      <c r="Z1075" s="22"/>
    </row>
    <row r="1076" spans="4:26" x14ac:dyDescent="0.25">
      <c r="D1076" s="22"/>
      <c r="E1076" s="22"/>
      <c r="F1076" s="21"/>
      <c r="J1076" s="22"/>
      <c r="R1076" s="22"/>
      <c r="W1076" s="22"/>
      <c r="X1076" s="22"/>
      <c r="Y1076" s="22"/>
      <c r="Z1076" s="22"/>
    </row>
    <row r="1077" spans="4:26" x14ac:dyDescent="0.25">
      <c r="D1077" s="22"/>
      <c r="E1077" s="22"/>
      <c r="F1077" s="21"/>
      <c r="J1077" s="22"/>
      <c r="R1077" s="22"/>
      <c r="W1077" s="22"/>
      <c r="X1077" s="22"/>
      <c r="Y1077" s="22"/>
      <c r="Z1077" s="22"/>
    </row>
    <row r="1078" spans="4:26" x14ac:dyDescent="0.25">
      <c r="D1078" s="22"/>
      <c r="E1078" s="22"/>
      <c r="F1078" s="21"/>
      <c r="J1078" s="22"/>
      <c r="R1078" s="22"/>
      <c r="W1078" s="22"/>
      <c r="X1078" s="22"/>
      <c r="Y1078" s="22"/>
      <c r="Z1078" s="22"/>
    </row>
    <row r="1079" spans="4:26" x14ac:dyDescent="0.25">
      <c r="D1079" s="22"/>
      <c r="E1079" s="22"/>
      <c r="F1079" s="21"/>
      <c r="J1079" s="22"/>
      <c r="R1079" s="22"/>
      <c r="W1079" s="22"/>
      <c r="X1079" s="22"/>
      <c r="Y1079" s="22"/>
      <c r="Z1079" s="22"/>
    </row>
    <row r="1080" spans="4:26" x14ac:dyDescent="0.25">
      <c r="D1080" s="22"/>
      <c r="E1080" s="22"/>
      <c r="F1080" s="21"/>
      <c r="J1080" s="22"/>
      <c r="R1080" s="22"/>
      <c r="W1080" s="22"/>
      <c r="X1080" s="22"/>
      <c r="Y1080" s="22"/>
      <c r="Z1080" s="22"/>
    </row>
    <row r="1081" spans="4:26" x14ac:dyDescent="0.25">
      <c r="D1081" s="22"/>
      <c r="E1081" s="22"/>
      <c r="F1081" s="21"/>
      <c r="J1081" s="22"/>
      <c r="R1081" s="22"/>
      <c r="W1081" s="22"/>
      <c r="X1081" s="22"/>
      <c r="Y1081" s="22"/>
      <c r="Z1081" s="22"/>
    </row>
    <row r="1082" spans="4:26" x14ac:dyDescent="0.25">
      <c r="D1082" s="22"/>
      <c r="E1082" s="22"/>
      <c r="F1082" s="21"/>
      <c r="J1082" s="22"/>
      <c r="R1082" s="22"/>
      <c r="W1082" s="22"/>
      <c r="X1082" s="22"/>
      <c r="Y1082" s="22"/>
      <c r="Z1082" s="22"/>
    </row>
    <row r="1083" spans="4:26" x14ac:dyDescent="0.25">
      <c r="D1083" s="22"/>
      <c r="E1083" s="22"/>
      <c r="F1083" s="21"/>
      <c r="J1083" s="22"/>
      <c r="R1083" s="22"/>
      <c r="W1083" s="22"/>
      <c r="X1083" s="22"/>
      <c r="Y1083" s="22"/>
      <c r="Z1083" s="22"/>
    </row>
    <row r="1084" spans="4:26" x14ac:dyDescent="0.25">
      <c r="D1084" s="22"/>
      <c r="E1084" s="22"/>
      <c r="F1084" s="21"/>
      <c r="J1084" s="22"/>
      <c r="R1084" s="22"/>
      <c r="W1084" s="22"/>
      <c r="X1084" s="22"/>
      <c r="Y1084" s="22"/>
      <c r="Z1084" s="22"/>
    </row>
    <row r="1085" spans="4:26" x14ac:dyDescent="0.25">
      <c r="D1085" s="22"/>
      <c r="E1085" s="22"/>
      <c r="F1085" s="21"/>
      <c r="J1085" s="22"/>
      <c r="R1085" s="22"/>
      <c r="W1085" s="22"/>
      <c r="X1085" s="22"/>
      <c r="Y1085" s="22"/>
      <c r="Z1085" s="22"/>
    </row>
    <row r="1086" spans="4:26" x14ac:dyDescent="0.25">
      <c r="D1086" s="22"/>
      <c r="E1086" s="22"/>
      <c r="F1086" s="21"/>
      <c r="J1086" s="22"/>
      <c r="R1086" s="22"/>
      <c r="W1086" s="22"/>
      <c r="X1086" s="22"/>
      <c r="Y1086" s="22"/>
      <c r="Z1086" s="22"/>
    </row>
    <row r="1087" spans="4:26" x14ac:dyDescent="0.25">
      <c r="D1087" s="22"/>
      <c r="E1087" s="22"/>
      <c r="F1087" s="21"/>
      <c r="J1087" s="22"/>
      <c r="R1087" s="22"/>
      <c r="W1087" s="22"/>
      <c r="X1087" s="22"/>
      <c r="Y1087" s="22"/>
      <c r="Z1087" s="22"/>
    </row>
    <row r="1088" spans="4:26" x14ac:dyDescent="0.25">
      <c r="D1088" s="22"/>
      <c r="E1088" s="22"/>
      <c r="F1088" s="21"/>
      <c r="J1088" s="22"/>
      <c r="R1088" s="22"/>
      <c r="W1088" s="22"/>
      <c r="X1088" s="22"/>
      <c r="Y1088" s="22"/>
      <c r="Z1088" s="22"/>
    </row>
    <row r="1089" spans="4:26" x14ac:dyDescent="0.25">
      <c r="D1089" s="22"/>
      <c r="E1089" s="22"/>
      <c r="F1089" s="21"/>
      <c r="J1089" s="22"/>
      <c r="R1089" s="22"/>
      <c r="W1089" s="22"/>
      <c r="X1089" s="22"/>
      <c r="Y1089" s="22"/>
      <c r="Z1089" s="22"/>
    </row>
    <row r="1090" spans="4:26" x14ac:dyDescent="0.25">
      <c r="D1090" s="22"/>
      <c r="E1090" s="22"/>
      <c r="F1090" s="21"/>
      <c r="J1090" s="22"/>
      <c r="R1090" s="22"/>
      <c r="W1090" s="22"/>
      <c r="X1090" s="22"/>
      <c r="Y1090" s="22"/>
      <c r="Z1090" s="22"/>
    </row>
    <row r="1091" spans="4:26" x14ac:dyDescent="0.25">
      <c r="D1091" s="22"/>
      <c r="E1091" s="22"/>
      <c r="F1091" s="21"/>
      <c r="J1091" s="22"/>
      <c r="R1091" s="22"/>
      <c r="W1091" s="22"/>
      <c r="X1091" s="22"/>
      <c r="Y1091" s="22"/>
      <c r="Z1091" s="22"/>
    </row>
    <row r="1092" spans="4:26" x14ac:dyDescent="0.25">
      <c r="D1092" s="22"/>
      <c r="E1092" s="22"/>
      <c r="F1092" s="21"/>
      <c r="J1092" s="22"/>
      <c r="R1092" s="22"/>
      <c r="W1092" s="22"/>
      <c r="X1092" s="22"/>
      <c r="Y1092" s="22"/>
      <c r="Z1092" s="22"/>
    </row>
    <row r="1093" spans="4:26" x14ac:dyDescent="0.25">
      <c r="D1093" s="22"/>
      <c r="E1093" s="22"/>
      <c r="F1093" s="21"/>
      <c r="J1093" s="22"/>
      <c r="R1093" s="22"/>
      <c r="W1093" s="22"/>
      <c r="X1093" s="22"/>
      <c r="Y1093" s="22"/>
      <c r="Z1093" s="22"/>
    </row>
    <row r="1094" spans="4:26" x14ac:dyDescent="0.25">
      <c r="D1094" s="22"/>
      <c r="E1094" s="22"/>
      <c r="F1094" s="21"/>
      <c r="J1094" s="22"/>
      <c r="R1094" s="22"/>
      <c r="W1094" s="22"/>
      <c r="X1094" s="22"/>
      <c r="Y1094" s="22"/>
      <c r="Z1094" s="22"/>
    </row>
    <row r="1095" spans="4:26" x14ac:dyDescent="0.25">
      <c r="D1095" s="22"/>
      <c r="E1095" s="22"/>
      <c r="F1095" s="21"/>
      <c r="J1095" s="22"/>
      <c r="R1095" s="22"/>
      <c r="W1095" s="22"/>
      <c r="X1095" s="22"/>
      <c r="Y1095" s="22"/>
      <c r="Z1095" s="22"/>
    </row>
    <row r="1096" spans="4:26" x14ac:dyDescent="0.25">
      <c r="D1096" s="22"/>
      <c r="E1096" s="22"/>
      <c r="F1096" s="21"/>
      <c r="J1096" s="22"/>
      <c r="R1096" s="22"/>
      <c r="W1096" s="22"/>
      <c r="X1096" s="22"/>
      <c r="Y1096" s="22"/>
      <c r="Z1096" s="22"/>
    </row>
    <row r="1097" spans="4:26" x14ac:dyDescent="0.25">
      <c r="D1097" s="22"/>
      <c r="E1097" s="22"/>
      <c r="F1097" s="21"/>
      <c r="J1097" s="22"/>
      <c r="R1097" s="22"/>
      <c r="W1097" s="22"/>
      <c r="X1097" s="22"/>
      <c r="Y1097" s="22"/>
      <c r="Z1097" s="22"/>
    </row>
    <row r="1098" spans="4:26" x14ac:dyDescent="0.25">
      <c r="D1098" s="22"/>
      <c r="E1098" s="22"/>
      <c r="F1098" s="21"/>
      <c r="J1098" s="22"/>
      <c r="R1098" s="22"/>
      <c r="W1098" s="22"/>
      <c r="X1098" s="22"/>
      <c r="Y1098" s="22"/>
      <c r="Z1098" s="22"/>
    </row>
    <row r="1099" spans="4:26" x14ac:dyDescent="0.25">
      <c r="D1099" s="22"/>
      <c r="E1099" s="22"/>
      <c r="F1099" s="21"/>
      <c r="J1099" s="22"/>
      <c r="R1099" s="22"/>
      <c r="W1099" s="22"/>
      <c r="X1099" s="22"/>
      <c r="Y1099" s="22"/>
      <c r="Z1099" s="22"/>
    </row>
    <row r="1100" spans="4:26" x14ac:dyDescent="0.25">
      <c r="D1100" s="22"/>
      <c r="E1100" s="22"/>
      <c r="F1100" s="21"/>
      <c r="J1100" s="22"/>
      <c r="R1100" s="22"/>
      <c r="W1100" s="22"/>
      <c r="X1100" s="22"/>
      <c r="Y1100" s="22"/>
      <c r="Z1100" s="22"/>
    </row>
    <row r="1101" spans="4:26" x14ac:dyDescent="0.25">
      <c r="D1101" s="22"/>
      <c r="E1101" s="22"/>
      <c r="F1101" s="21"/>
      <c r="J1101" s="22"/>
      <c r="R1101" s="22"/>
      <c r="W1101" s="22"/>
      <c r="X1101" s="22"/>
      <c r="Y1101" s="22"/>
      <c r="Z1101" s="22"/>
    </row>
    <row r="1102" spans="4:26" x14ac:dyDescent="0.25">
      <c r="D1102" s="22"/>
      <c r="E1102" s="22"/>
      <c r="F1102" s="21"/>
      <c r="J1102" s="22"/>
      <c r="R1102" s="22"/>
      <c r="W1102" s="22"/>
      <c r="X1102" s="22"/>
      <c r="Y1102" s="22"/>
      <c r="Z1102" s="22"/>
    </row>
    <row r="1103" spans="4:26" x14ac:dyDescent="0.25">
      <c r="D1103" s="22"/>
      <c r="E1103" s="22"/>
      <c r="F1103" s="21"/>
      <c r="J1103" s="22"/>
      <c r="R1103" s="22"/>
      <c r="W1103" s="22"/>
      <c r="X1103" s="22"/>
      <c r="Y1103" s="22"/>
      <c r="Z1103" s="22"/>
    </row>
    <row r="1104" spans="4:26" x14ac:dyDescent="0.25">
      <c r="D1104" s="22"/>
      <c r="E1104" s="22"/>
      <c r="F1104" s="21"/>
      <c r="J1104" s="22"/>
      <c r="R1104" s="22"/>
      <c r="W1104" s="22"/>
      <c r="X1104" s="22"/>
      <c r="Y1104" s="22"/>
      <c r="Z1104" s="22"/>
    </row>
    <row r="1105" spans="4:26" x14ac:dyDescent="0.25">
      <c r="D1105" s="22"/>
      <c r="E1105" s="22"/>
      <c r="F1105" s="21"/>
      <c r="J1105" s="22"/>
      <c r="R1105" s="22"/>
      <c r="W1105" s="22"/>
      <c r="X1105" s="22"/>
      <c r="Y1105" s="22"/>
      <c r="Z1105" s="22"/>
    </row>
    <row r="1106" spans="4:26" x14ac:dyDescent="0.25">
      <c r="D1106" s="22"/>
      <c r="E1106" s="22"/>
      <c r="F1106" s="21"/>
      <c r="J1106" s="22"/>
      <c r="R1106" s="22"/>
      <c r="W1106" s="22"/>
      <c r="X1106" s="22"/>
      <c r="Y1106" s="22"/>
      <c r="Z1106" s="22"/>
    </row>
    <row r="1107" spans="4:26" x14ac:dyDescent="0.25">
      <c r="D1107" s="22"/>
      <c r="E1107" s="22"/>
      <c r="F1107" s="21"/>
      <c r="J1107" s="22"/>
      <c r="R1107" s="22"/>
      <c r="W1107" s="22"/>
      <c r="X1107" s="22"/>
      <c r="Y1107" s="22"/>
      <c r="Z1107" s="22"/>
    </row>
    <row r="1108" spans="4:26" x14ac:dyDescent="0.25">
      <c r="D1108" s="22"/>
      <c r="E1108" s="22"/>
      <c r="F1108" s="21"/>
      <c r="J1108" s="22"/>
      <c r="R1108" s="22"/>
      <c r="W1108" s="22"/>
      <c r="X1108" s="22"/>
      <c r="Y1108" s="22"/>
      <c r="Z1108" s="22"/>
    </row>
    <row r="1109" spans="4:26" x14ac:dyDescent="0.25">
      <c r="D1109" s="22"/>
      <c r="E1109" s="22"/>
      <c r="F1109" s="21"/>
      <c r="J1109" s="22"/>
      <c r="R1109" s="22"/>
      <c r="W1109" s="22"/>
      <c r="X1109" s="22"/>
      <c r="Y1109" s="22"/>
      <c r="Z1109" s="22"/>
    </row>
    <row r="1110" spans="4:26" x14ac:dyDescent="0.25">
      <c r="D1110" s="22"/>
      <c r="E1110" s="22"/>
      <c r="F1110" s="21"/>
      <c r="J1110" s="22"/>
      <c r="R1110" s="22"/>
      <c r="W1110" s="22"/>
      <c r="X1110" s="22"/>
      <c r="Y1110" s="22"/>
      <c r="Z1110" s="22"/>
    </row>
    <row r="1111" spans="4:26" x14ac:dyDescent="0.25">
      <c r="D1111" s="22"/>
      <c r="E1111" s="22"/>
      <c r="F1111" s="21"/>
      <c r="J1111" s="22"/>
      <c r="R1111" s="22"/>
      <c r="W1111" s="22"/>
      <c r="X1111" s="22"/>
      <c r="Y1111" s="22"/>
      <c r="Z1111" s="22"/>
    </row>
    <row r="1112" spans="4:26" x14ac:dyDescent="0.25">
      <c r="D1112" s="22"/>
      <c r="E1112" s="22"/>
      <c r="F1112" s="21"/>
      <c r="J1112" s="22"/>
      <c r="R1112" s="22"/>
      <c r="W1112" s="22"/>
      <c r="X1112" s="22"/>
      <c r="Y1112" s="22"/>
      <c r="Z1112" s="22"/>
    </row>
    <row r="1113" spans="4:26" x14ac:dyDescent="0.25">
      <c r="D1113" s="22"/>
      <c r="E1113" s="22"/>
      <c r="F1113" s="21"/>
      <c r="J1113" s="22"/>
      <c r="R1113" s="22"/>
      <c r="W1113" s="22"/>
      <c r="X1113" s="22"/>
      <c r="Y1113" s="22"/>
      <c r="Z1113" s="22"/>
    </row>
    <row r="1114" spans="4:26" x14ac:dyDescent="0.25">
      <c r="D1114" s="22"/>
      <c r="E1114" s="22"/>
      <c r="F1114" s="21"/>
      <c r="J1114" s="22"/>
      <c r="R1114" s="22"/>
      <c r="W1114" s="22"/>
      <c r="X1114" s="22"/>
      <c r="Y1114" s="22"/>
      <c r="Z1114" s="22"/>
    </row>
    <row r="1115" spans="4:26" x14ac:dyDescent="0.25">
      <c r="D1115" s="22"/>
      <c r="E1115" s="22"/>
      <c r="F1115" s="21"/>
      <c r="J1115" s="22"/>
      <c r="R1115" s="22"/>
      <c r="W1115" s="22"/>
      <c r="X1115" s="22"/>
      <c r="Y1115" s="22"/>
      <c r="Z1115" s="22"/>
    </row>
    <row r="1116" spans="4:26" x14ac:dyDescent="0.25">
      <c r="D1116" s="22"/>
      <c r="E1116" s="22"/>
      <c r="F1116" s="21"/>
      <c r="J1116" s="22"/>
      <c r="R1116" s="22"/>
      <c r="W1116" s="22"/>
      <c r="X1116" s="22"/>
      <c r="Y1116" s="22"/>
      <c r="Z1116" s="22"/>
    </row>
    <row r="1117" spans="4:26" x14ac:dyDescent="0.25">
      <c r="D1117" s="22"/>
      <c r="E1117" s="22"/>
      <c r="F1117" s="21"/>
      <c r="J1117" s="22"/>
      <c r="R1117" s="22"/>
      <c r="W1117" s="22"/>
      <c r="X1117" s="22"/>
      <c r="Y1117" s="22"/>
      <c r="Z1117" s="22"/>
    </row>
    <row r="1118" spans="4:26" x14ac:dyDescent="0.25">
      <c r="D1118" s="22"/>
      <c r="E1118" s="22"/>
      <c r="F1118" s="21"/>
      <c r="J1118" s="22"/>
      <c r="R1118" s="22"/>
      <c r="W1118" s="22"/>
      <c r="X1118" s="22"/>
      <c r="Y1118" s="22"/>
      <c r="Z1118" s="22"/>
    </row>
    <row r="1119" spans="4:26" x14ac:dyDescent="0.25">
      <c r="D1119" s="22"/>
      <c r="E1119" s="22"/>
      <c r="F1119" s="21"/>
      <c r="J1119" s="22"/>
      <c r="R1119" s="22"/>
      <c r="W1119" s="22"/>
      <c r="X1119" s="22"/>
      <c r="Y1119" s="22"/>
      <c r="Z1119" s="22"/>
    </row>
    <row r="1120" spans="4:26" x14ac:dyDescent="0.25">
      <c r="D1120" s="22"/>
      <c r="E1120" s="22"/>
      <c r="F1120" s="21"/>
      <c r="J1120" s="22"/>
      <c r="R1120" s="22"/>
      <c r="W1120" s="22"/>
      <c r="X1120" s="22"/>
      <c r="Y1120" s="22"/>
      <c r="Z1120" s="22"/>
    </row>
    <row r="1121" spans="4:26" x14ac:dyDescent="0.25">
      <c r="D1121" s="22"/>
      <c r="E1121" s="22"/>
      <c r="F1121" s="21"/>
      <c r="J1121" s="22"/>
      <c r="R1121" s="22"/>
      <c r="W1121" s="22"/>
      <c r="X1121" s="22"/>
      <c r="Y1121" s="22"/>
      <c r="Z1121" s="22"/>
    </row>
    <row r="1122" spans="4:26" x14ac:dyDescent="0.25">
      <c r="D1122" s="22"/>
      <c r="E1122" s="22"/>
      <c r="F1122" s="21"/>
      <c r="J1122" s="22"/>
      <c r="R1122" s="22"/>
      <c r="W1122" s="22"/>
      <c r="X1122" s="22"/>
      <c r="Y1122" s="22"/>
      <c r="Z1122" s="22"/>
    </row>
    <row r="1123" spans="4:26" x14ac:dyDescent="0.25">
      <c r="D1123" s="22"/>
      <c r="E1123" s="22"/>
      <c r="F1123" s="21"/>
      <c r="J1123" s="22"/>
      <c r="R1123" s="22"/>
      <c r="W1123" s="22"/>
      <c r="X1123" s="22"/>
      <c r="Y1123" s="22"/>
      <c r="Z1123" s="22"/>
    </row>
    <row r="1124" spans="4:26" x14ac:dyDescent="0.25">
      <c r="D1124" s="22"/>
      <c r="E1124" s="22"/>
      <c r="F1124" s="21"/>
      <c r="J1124" s="22"/>
      <c r="R1124" s="22"/>
      <c r="W1124" s="22"/>
      <c r="X1124" s="22"/>
      <c r="Y1124" s="22"/>
      <c r="Z1124" s="22"/>
    </row>
    <row r="1125" spans="4:26" x14ac:dyDescent="0.25">
      <c r="D1125" s="22"/>
      <c r="E1125" s="22"/>
      <c r="F1125" s="21"/>
      <c r="J1125" s="22"/>
      <c r="R1125" s="22"/>
      <c r="W1125" s="22"/>
      <c r="X1125" s="22"/>
      <c r="Y1125" s="22"/>
      <c r="Z1125" s="22"/>
    </row>
    <row r="1126" spans="4:26" x14ac:dyDescent="0.25">
      <c r="D1126" s="22"/>
      <c r="E1126" s="22"/>
      <c r="F1126" s="21"/>
      <c r="J1126" s="22"/>
      <c r="R1126" s="22"/>
      <c r="W1126" s="22"/>
      <c r="X1126" s="22"/>
      <c r="Y1126" s="22"/>
      <c r="Z1126" s="22"/>
    </row>
    <row r="1127" spans="4:26" x14ac:dyDescent="0.25">
      <c r="D1127" s="22"/>
      <c r="E1127" s="22"/>
      <c r="F1127" s="21"/>
      <c r="J1127" s="22"/>
      <c r="R1127" s="22"/>
      <c r="W1127" s="22"/>
      <c r="X1127" s="22"/>
      <c r="Y1127" s="22"/>
      <c r="Z1127" s="22"/>
    </row>
    <row r="1128" spans="4:26" x14ac:dyDescent="0.25">
      <c r="D1128" s="22"/>
      <c r="E1128" s="22"/>
      <c r="F1128" s="21"/>
      <c r="J1128" s="22"/>
      <c r="R1128" s="22"/>
      <c r="W1128" s="22"/>
      <c r="X1128" s="22"/>
      <c r="Y1128" s="22"/>
      <c r="Z1128" s="22"/>
    </row>
    <row r="1129" spans="4:26" x14ac:dyDescent="0.25">
      <c r="D1129" s="22"/>
      <c r="E1129" s="22"/>
      <c r="F1129" s="21"/>
      <c r="J1129" s="22"/>
      <c r="R1129" s="22"/>
      <c r="W1129" s="22"/>
      <c r="X1129" s="22"/>
      <c r="Y1129" s="22"/>
      <c r="Z1129" s="22"/>
    </row>
    <row r="1130" spans="4:26" x14ac:dyDescent="0.25">
      <c r="D1130" s="22"/>
      <c r="E1130" s="22"/>
      <c r="F1130" s="21"/>
      <c r="J1130" s="22"/>
      <c r="R1130" s="22"/>
      <c r="W1130" s="22"/>
      <c r="X1130" s="22"/>
      <c r="Y1130" s="22"/>
      <c r="Z1130" s="22"/>
    </row>
    <row r="1131" spans="4:26" x14ac:dyDescent="0.25">
      <c r="D1131" s="22"/>
      <c r="E1131" s="22"/>
      <c r="F1131" s="21"/>
      <c r="J1131" s="22"/>
      <c r="R1131" s="22"/>
      <c r="W1131" s="22"/>
      <c r="X1131" s="22"/>
      <c r="Y1131" s="22"/>
      <c r="Z1131" s="22"/>
    </row>
    <row r="1132" spans="4:26" x14ac:dyDescent="0.25">
      <c r="D1132" s="22"/>
      <c r="E1132" s="22"/>
      <c r="F1132" s="21"/>
      <c r="J1132" s="22"/>
      <c r="R1132" s="22"/>
      <c r="W1132" s="22"/>
      <c r="X1132" s="22"/>
      <c r="Y1132" s="22"/>
      <c r="Z1132" s="22"/>
    </row>
    <row r="1133" spans="4:26" x14ac:dyDescent="0.25">
      <c r="D1133" s="22"/>
      <c r="E1133" s="22"/>
      <c r="F1133" s="21"/>
      <c r="J1133" s="22"/>
      <c r="R1133" s="22"/>
      <c r="W1133" s="22"/>
      <c r="X1133" s="22"/>
      <c r="Y1133" s="22"/>
      <c r="Z1133" s="22"/>
    </row>
    <row r="1134" spans="4:26" x14ac:dyDescent="0.25">
      <c r="D1134" s="22"/>
      <c r="E1134" s="22"/>
      <c r="F1134" s="21"/>
      <c r="J1134" s="22"/>
      <c r="R1134" s="22"/>
      <c r="W1134" s="22"/>
      <c r="X1134" s="22"/>
      <c r="Y1134" s="22"/>
      <c r="Z1134" s="22"/>
    </row>
    <row r="1135" spans="4:26" x14ac:dyDescent="0.25">
      <c r="D1135" s="22"/>
      <c r="E1135" s="22"/>
      <c r="F1135" s="21"/>
      <c r="J1135" s="22"/>
      <c r="R1135" s="22"/>
      <c r="W1135" s="22"/>
      <c r="X1135" s="22"/>
      <c r="Y1135" s="22"/>
      <c r="Z1135" s="22"/>
    </row>
    <row r="1136" spans="4:26" x14ac:dyDescent="0.25">
      <c r="D1136" s="22"/>
      <c r="E1136" s="22"/>
      <c r="F1136" s="21"/>
      <c r="J1136" s="22"/>
      <c r="R1136" s="22"/>
      <c r="W1136" s="22"/>
      <c r="X1136" s="22"/>
      <c r="Y1136" s="22"/>
      <c r="Z1136" s="22"/>
    </row>
    <row r="1137" spans="4:26" x14ac:dyDescent="0.25">
      <c r="D1137" s="22"/>
      <c r="E1137" s="22"/>
      <c r="F1137" s="21"/>
      <c r="J1137" s="22"/>
      <c r="R1137" s="22"/>
      <c r="W1137" s="22"/>
      <c r="X1137" s="22"/>
      <c r="Y1137" s="22"/>
      <c r="Z1137" s="22"/>
    </row>
    <row r="1138" spans="4:26" x14ac:dyDescent="0.25">
      <c r="D1138" s="22"/>
      <c r="E1138" s="22"/>
      <c r="F1138" s="21"/>
      <c r="J1138" s="22"/>
      <c r="R1138" s="22"/>
      <c r="W1138" s="22"/>
      <c r="X1138" s="22"/>
      <c r="Y1138" s="22"/>
      <c r="Z1138" s="22"/>
    </row>
    <row r="1139" spans="4:26" x14ac:dyDescent="0.25">
      <c r="D1139" s="22"/>
      <c r="E1139" s="22"/>
      <c r="F1139" s="21"/>
      <c r="J1139" s="22"/>
      <c r="R1139" s="22"/>
      <c r="W1139" s="22"/>
      <c r="X1139" s="22"/>
      <c r="Y1139" s="22"/>
      <c r="Z1139" s="22"/>
    </row>
    <row r="1140" spans="4:26" x14ac:dyDescent="0.25">
      <c r="D1140" s="22"/>
      <c r="E1140" s="22"/>
      <c r="F1140" s="21"/>
      <c r="J1140" s="22"/>
      <c r="R1140" s="22"/>
      <c r="W1140" s="22"/>
      <c r="X1140" s="22"/>
      <c r="Y1140" s="22"/>
      <c r="Z1140" s="22"/>
    </row>
    <row r="1141" spans="4:26" x14ac:dyDescent="0.25">
      <c r="D1141" s="22"/>
      <c r="E1141" s="22"/>
      <c r="F1141" s="21"/>
      <c r="J1141" s="22"/>
      <c r="R1141" s="22"/>
      <c r="W1141" s="22"/>
      <c r="X1141" s="22"/>
      <c r="Y1141" s="22"/>
      <c r="Z1141" s="22"/>
    </row>
    <row r="1142" spans="4:26" x14ac:dyDescent="0.25">
      <c r="D1142" s="22"/>
      <c r="E1142" s="22"/>
      <c r="F1142" s="21"/>
      <c r="J1142" s="22"/>
      <c r="R1142" s="22"/>
      <c r="W1142" s="22"/>
      <c r="X1142" s="22"/>
      <c r="Y1142" s="22"/>
      <c r="Z1142" s="22"/>
    </row>
    <row r="1143" spans="4:26" x14ac:dyDescent="0.25">
      <c r="D1143" s="22"/>
      <c r="E1143" s="22"/>
      <c r="F1143" s="21"/>
      <c r="J1143" s="22"/>
      <c r="R1143" s="22"/>
      <c r="W1143" s="22"/>
      <c r="X1143" s="22"/>
      <c r="Y1143" s="22"/>
      <c r="Z1143" s="22"/>
    </row>
    <row r="1144" spans="4:26" x14ac:dyDescent="0.25">
      <c r="D1144" s="22"/>
      <c r="E1144" s="22"/>
      <c r="F1144" s="21"/>
      <c r="J1144" s="22"/>
      <c r="R1144" s="22"/>
      <c r="W1144" s="22"/>
      <c r="X1144" s="22"/>
      <c r="Y1144" s="22"/>
      <c r="Z1144" s="22"/>
    </row>
    <row r="1145" spans="4:26" x14ac:dyDescent="0.25">
      <c r="D1145" s="22"/>
      <c r="E1145" s="22"/>
      <c r="F1145" s="21"/>
      <c r="J1145" s="22"/>
      <c r="R1145" s="22"/>
      <c r="W1145" s="22"/>
      <c r="X1145" s="22"/>
      <c r="Y1145" s="22"/>
      <c r="Z1145" s="22"/>
    </row>
    <row r="1146" spans="4:26" x14ac:dyDescent="0.25">
      <c r="D1146" s="22"/>
      <c r="E1146" s="22"/>
      <c r="F1146" s="21"/>
      <c r="J1146" s="22"/>
      <c r="R1146" s="22"/>
      <c r="W1146" s="22"/>
      <c r="X1146" s="22"/>
      <c r="Y1146" s="22"/>
      <c r="Z1146" s="22"/>
    </row>
    <row r="1147" spans="4:26" x14ac:dyDescent="0.25">
      <c r="D1147" s="22"/>
      <c r="E1147" s="22"/>
      <c r="F1147" s="21"/>
      <c r="J1147" s="22"/>
      <c r="R1147" s="22"/>
      <c r="W1147" s="22"/>
      <c r="X1147" s="22"/>
      <c r="Y1147" s="22"/>
      <c r="Z1147" s="22"/>
    </row>
    <row r="1148" spans="4:26" x14ac:dyDescent="0.25">
      <c r="D1148" s="22"/>
      <c r="E1148" s="22"/>
      <c r="F1148" s="21"/>
      <c r="J1148" s="22"/>
      <c r="R1148" s="22"/>
      <c r="W1148" s="22"/>
      <c r="X1148" s="22"/>
      <c r="Y1148" s="22"/>
      <c r="Z1148" s="22"/>
    </row>
    <row r="1149" spans="4:26" x14ac:dyDescent="0.25">
      <c r="D1149" s="22"/>
      <c r="E1149" s="22"/>
      <c r="F1149" s="21"/>
      <c r="J1149" s="22"/>
      <c r="R1149" s="22"/>
      <c r="W1149" s="22"/>
      <c r="X1149" s="22"/>
      <c r="Y1149" s="22"/>
      <c r="Z1149" s="22"/>
    </row>
    <row r="1150" spans="4:26" x14ac:dyDescent="0.25">
      <c r="D1150" s="22"/>
      <c r="E1150" s="22"/>
      <c r="F1150" s="21"/>
      <c r="J1150" s="22"/>
      <c r="R1150" s="22"/>
      <c r="W1150" s="22"/>
      <c r="X1150" s="22"/>
      <c r="Y1150" s="22"/>
      <c r="Z1150" s="22"/>
    </row>
    <row r="1151" spans="4:26" x14ac:dyDescent="0.25">
      <c r="D1151" s="22"/>
      <c r="E1151" s="22"/>
      <c r="F1151" s="21"/>
      <c r="J1151" s="22"/>
      <c r="R1151" s="22"/>
      <c r="W1151" s="22"/>
      <c r="X1151" s="22"/>
      <c r="Y1151" s="22"/>
      <c r="Z1151" s="22"/>
    </row>
    <row r="1152" spans="4:26" x14ac:dyDescent="0.25">
      <c r="D1152" s="22"/>
      <c r="E1152" s="22"/>
      <c r="F1152" s="21"/>
      <c r="J1152" s="22"/>
      <c r="R1152" s="22"/>
      <c r="W1152" s="22"/>
      <c r="X1152" s="22"/>
      <c r="Y1152" s="22"/>
      <c r="Z1152" s="22"/>
    </row>
    <row r="1153" spans="4:26" x14ac:dyDescent="0.25">
      <c r="D1153" s="22"/>
      <c r="E1153" s="22"/>
      <c r="F1153" s="21"/>
      <c r="J1153" s="22"/>
      <c r="R1153" s="22"/>
      <c r="W1153" s="22"/>
      <c r="X1153" s="22"/>
      <c r="Y1153" s="22"/>
      <c r="Z1153" s="22"/>
    </row>
    <row r="1154" spans="4:26" x14ac:dyDescent="0.25">
      <c r="D1154" s="22"/>
      <c r="E1154" s="22"/>
      <c r="F1154" s="21"/>
      <c r="J1154" s="22"/>
      <c r="R1154" s="22"/>
      <c r="W1154" s="22"/>
      <c r="X1154" s="22"/>
      <c r="Y1154" s="22"/>
      <c r="Z1154" s="22"/>
    </row>
    <row r="1155" spans="4:26" x14ac:dyDescent="0.25">
      <c r="D1155" s="22"/>
      <c r="E1155" s="22"/>
      <c r="F1155" s="21"/>
      <c r="J1155" s="22"/>
      <c r="R1155" s="22"/>
      <c r="W1155" s="22"/>
      <c r="X1155" s="22"/>
      <c r="Y1155" s="22"/>
      <c r="Z1155" s="22"/>
    </row>
    <row r="1156" spans="4:26" x14ac:dyDescent="0.25">
      <c r="D1156" s="22"/>
      <c r="E1156" s="22"/>
      <c r="F1156" s="21"/>
      <c r="J1156" s="22"/>
      <c r="R1156" s="22"/>
      <c r="W1156" s="22"/>
      <c r="X1156" s="22"/>
      <c r="Y1156" s="22"/>
      <c r="Z1156" s="22"/>
    </row>
    <row r="1157" spans="4:26" x14ac:dyDescent="0.25">
      <c r="D1157" s="22"/>
      <c r="E1157" s="22"/>
      <c r="F1157" s="21"/>
      <c r="J1157" s="22"/>
      <c r="R1157" s="22"/>
      <c r="W1157" s="22"/>
      <c r="X1157" s="22"/>
      <c r="Y1157" s="22"/>
      <c r="Z1157" s="22"/>
    </row>
    <row r="1158" spans="4:26" x14ac:dyDescent="0.25">
      <c r="D1158" s="22"/>
      <c r="E1158" s="22"/>
      <c r="F1158" s="21"/>
      <c r="J1158" s="22"/>
      <c r="R1158" s="22"/>
      <c r="W1158" s="22"/>
      <c r="X1158" s="22"/>
      <c r="Y1158" s="22"/>
      <c r="Z1158" s="22"/>
    </row>
    <row r="1159" spans="4:26" x14ac:dyDescent="0.25">
      <c r="D1159" s="22"/>
      <c r="E1159" s="22"/>
      <c r="F1159" s="21"/>
      <c r="J1159" s="22"/>
      <c r="R1159" s="22"/>
      <c r="W1159" s="22"/>
      <c r="X1159" s="22"/>
      <c r="Y1159" s="22"/>
      <c r="Z1159" s="22"/>
    </row>
    <row r="1160" spans="4:26" x14ac:dyDescent="0.25">
      <c r="D1160" s="22"/>
      <c r="E1160" s="22"/>
      <c r="F1160" s="21"/>
      <c r="J1160" s="22"/>
      <c r="R1160" s="22"/>
      <c r="W1160" s="22"/>
      <c r="X1160" s="22"/>
      <c r="Y1160" s="22"/>
      <c r="Z1160" s="22"/>
    </row>
    <row r="1161" spans="4:26" x14ac:dyDescent="0.25">
      <c r="D1161" s="22"/>
      <c r="E1161" s="22"/>
      <c r="F1161" s="21"/>
      <c r="J1161" s="22"/>
      <c r="R1161" s="22"/>
      <c r="W1161" s="22"/>
      <c r="X1161" s="22"/>
      <c r="Y1161" s="22"/>
      <c r="Z1161" s="22"/>
    </row>
    <row r="1162" spans="4:26" x14ac:dyDescent="0.25">
      <c r="D1162" s="22"/>
      <c r="E1162" s="22"/>
      <c r="F1162" s="21"/>
      <c r="J1162" s="22"/>
      <c r="R1162" s="22"/>
      <c r="W1162" s="22"/>
      <c r="X1162" s="22"/>
      <c r="Y1162" s="22"/>
      <c r="Z1162" s="22"/>
    </row>
    <row r="1163" spans="4:26" x14ac:dyDescent="0.25">
      <c r="D1163" s="22"/>
      <c r="E1163" s="22"/>
      <c r="F1163" s="21"/>
      <c r="J1163" s="22"/>
      <c r="R1163" s="22"/>
      <c r="W1163" s="22"/>
      <c r="X1163" s="22"/>
      <c r="Y1163" s="22"/>
      <c r="Z1163" s="22"/>
    </row>
    <row r="1164" spans="4:26" x14ac:dyDescent="0.25">
      <c r="D1164" s="22"/>
      <c r="E1164" s="22"/>
      <c r="F1164" s="21"/>
      <c r="J1164" s="22"/>
      <c r="R1164" s="22"/>
      <c r="W1164" s="22"/>
      <c r="X1164" s="22"/>
      <c r="Y1164" s="22"/>
      <c r="Z1164" s="22"/>
    </row>
    <row r="1165" spans="4:26" x14ac:dyDescent="0.25">
      <c r="D1165" s="22"/>
      <c r="E1165" s="22"/>
      <c r="F1165" s="21"/>
      <c r="J1165" s="22"/>
      <c r="R1165" s="22"/>
      <c r="W1165" s="22"/>
      <c r="X1165" s="22"/>
      <c r="Y1165" s="22"/>
      <c r="Z1165" s="22"/>
    </row>
    <row r="1166" spans="4:26" x14ac:dyDescent="0.25">
      <c r="D1166" s="22"/>
      <c r="E1166" s="22"/>
      <c r="F1166" s="21"/>
      <c r="J1166" s="22"/>
      <c r="R1166" s="22"/>
      <c r="W1166" s="22"/>
      <c r="X1166" s="22"/>
      <c r="Y1166" s="22"/>
      <c r="Z1166" s="22"/>
    </row>
    <row r="1167" spans="4:26" x14ac:dyDescent="0.25">
      <c r="D1167" s="22"/>
      <c r="E1167" s="22"/>
      <c r="F1167" s="21"/>
      <c r="J1167" s="22"/>
      <c r="R1167" s="22"/>
      <c r="W1167" s="22"/>
      <c r="X1167" s="22"/>
      <c r="Y1167" s="22"/>
      <c r="Z1167" s="22"/>
    </row>
    <row r="1168" spans="4:26" x14ac:dyDescent="0.25">
      <c r="D1168" s="22"/>
      <c r="E1168" s="22"/>
      <c r="F1168" s="21"/>
      <c r="J1168" s="22"/>
      <c r="R1168" s="22"/>
      <c r="W1168" s="22"/>
      <c r="X1168" s="22"/>
      <c r="Y1168" s="22"/>
      <c r="Z1168" s="22"/>
    </row>
    <row r="1169" spans="4:26" x14ac:dyDescent="0.25">
      <c r="D1169" s="22"/>
      <c r="E1169" s="22"/>
      <c r="F1169" s="21"/>
      <c r="J1169" s="22"/>
      <c r="R1169" s="22"/>
      <c r="W1169" s="22"/>
      <c r="X1169" s="22"/>
      <c r="Y1169" s="22"/>
      <c r="Z1169" s="22"/>
    </row>
    <row r="1170" spans="4:26" x14ac:dyDescent="0.25">
      <c r="D1170" s="22"/>
      <c r="E1170" s="22"/>
      <c r="F1170" s="21"/>
      <c r="J1170" s="22"/>
      <c r="R1170" s="22"/>
      <c r="W1170" s="22"/>
      <c r="X1170" s="22"/>
      <c r="Y1170" s="22"/>
      <c r="Z1170" s="22"/>
    </row>
    <row r="1171" spans="4:26" x14ac:dyDescent="0.25">
      <c r="D1171" s="22"/>
      <c r="E1171" s="22"/>
      <c r="F1171" s="21"/>
      <c r="J1171" s="22"/>
      <c r="R1171" s="22"/>
      <c r="W1171" s="22"/>
      <c r="X1171" s="22"/>
      <c r="Y1171" s="22"/>
      <c r="Z1171" s="22"/>
    </row>
    <row r="1172" spans="4:26" x14ac:dyDescent="0.25">
      <c r="D1172" s="22"/>
      <c r="E1172" s="22"/>
      <c r="F1172" s="21"/>
      <c r="J1172" s="22"/>
      <c r="R1172" s="22"/>
      <c r="W1172" s="22"/>
      <c r="X1172" s="22"/>
      <c r="Y1172" s="22"/>
      <c r="Z1172" s="22"/>
    </row>
    <row r="1173" spans="4:26" x14ac:dyDescent="0.25">
      <c r="D1173" s="22"/>
      <c r="E1173" s="22"/>
      <c r="F1173" s="21"/>
      <c r="J1173" s="22"/>
      <c r="R1173" s="22"/>
      <c r="W1173" s="22"/>
      <c r="X1173" s="22"/>
      <c r="Y1173" s="22"/>
      <c r="Z1173" s="22"/>
    </row>
    <row r="1174" spans="4:26" x14ac:dyDescent="0.25">
      <c r="D1174" s="22"/>
      <c r="E1174" s="22"/>
      <c r="F1174" s="21"/>
      <c r="J1174" s="22"/>
      <c r="R1174" s="22"/>
      <c r="W1174" s="22"/>
      <c r="X1174" s="22"/>
      <c r="Y1174" s="22"/>
      <c r="Z1174" s="22"/>
    </row>
    <row r="1175" spans="4:26" x14ac:dyDescent="0.25">
      <c r="D1175" s="22"/>
      <c r="E1175" s="22"/>
      <c r="F1175" s="21"/>
      <c r="J1175" s="22"/>
      <c r="R1175" s="22"/>
      <c r="W1175" s="22"/>
      <c r="X1175" s="22"/>
      <c r="Y1175" s="22"/>
      <c r="Z1175" s="22"/>
    </row>
    <row r="1176" spans="4:26" x14ac:dyDescent="0.25">
      <c r="D1176" s="22"/>
      <c r="E1176" s="22"/>
      <c r="F1176" s="21"/>
      <c r="J1176" s="22"/>
      <c r="R1176" s="22"/>
      <c r="W1176" s="22"/>
      <c r="X1176" s="22"/>
      <c r="Y1176" s="22"/>
      <c r="Z1176" s="22"/>
    </row>
    <row r="1177" spans="4:26" x14ac:dyDescent="0.25">
      <c r="D1177" s="22"/>
      <c r="E1177" s="22"/>
      <c r="F1177" s="21"/>
      <c r="J1177" s="22"/>
      <c r="R1177" s="22"/>
      <c r="W1177" s="22"/>
      <c r="X1177" s="22"/>
      <c r="Y1177" s="22"/>
      <c r="Z1177" s="22"/>
    </row>
    <row r="1178" spans="4:26" x14ac:dyDescent="0.25">
      <c r="D1178" s="22"/>
      <c r="E1178" s="22"/>
      <c r="F1178" s="21"/>
      <c r="J1178" s="22"/>
      <c r="R1178" s="22"/>
      <c r="W1178" s="22"/>
      <c r="X1178" s="22"/>
      <c r="Y1178" s="22"/>
      <c r="Z1178" s="22"/>
    </row>
    <row r="1179" spans="4:26" x14ac:dyDescent="0.25">
      <c r="D1179" s="22"/>
      <c r="E1179" s="22"/>
      <c r="F1179" s="21"/>
      <c r="J1179" s="22"/>
      <c r="R1179" s="22"/>
      <c r="W1179" s="22"/>
      <c r="X1179" s="22"/>
      <c r="Y1179" s="22"/>
      <c r="Z1179" s="22"/>
    </row>
    <row r="1180" spans="4:26" x14ac:dyDescent="0.25">
      <c r="D1180" s="22"/>
      <c r="E1180" s="22"/>
      <c r="F1180" s="21"/>
      <c r="J1180" s="22"/>
      <c r="R1180" s="22"/>
      <c r="W1180" s="22"/>
      <c r="X1180" s="22"/>
      <c r="Y1180" s="22"/>
      <c r="Z1180" s="22"/>
    </row>
    <row r="1181" spans="4:26" x14ac:dyDescent="0.25">
      <c r="D1181" s="22"/>
      <c r="E1181" s="22"/>
      <c r="F1181" s="21"/>
      <c r="J1181" s="22"/>
      <c r="R1181" s="22"/>
      <c r="W1181" s="22"/>
      <c r="X1181" s="22"/>
      <c r="Y1181" s="22"/>
      <c r="Z1181" s="22"/>
    </row>
    <row r="1182" spans="4:26" x14ac:dyDescent="0.25">
      <c r="D1182" s="22"/>
      <c r="E1182" s="22"/>
      <c r="F1182" s="21"/>
      <c r="J1182" s="22"/>
      <c r="R1182" s="22"/>
      <c r="W1182" s="22"/>
      <c r="X1182" s="22"/>
      <c r="Y1182" s="22"/>
      <c r="Z1182" s="22"/>
    </row>
    <row r="1183" spans="4:26" x14ac:dyDescent="0.25">
      <c r="D1183" s="22"/>
      <c r="E1183" s="22"/>
      <c r="F1183" s="21"/>
      <c r="J1183" s="22"/>
      <c r="R1183" s="22"/>
      <c r="W1183" s="22"/>
      <c r="X1183" s="22"/>
      <c r="Y1183" s="22"/>
      <c r="Z1183" s="22"/>
    </row>
    <row r="1184" spans="4:26" x14ac:dyDescent="0.25">
      <c r="D1184" s="22"/>
      <c r="E1184" s="22"/>
      <c r="F1184" s="21"/>
      <c r="J1184" s="22"/>
      <c r="R1184" s="22"/>
      <c r="W1184" s="22"/>
      <c r="X1184" s="22"/>
      <c r="Y1184" s="22"/>
      <c r="Z1184" s="22"/>
    </row>
    <row r="1185" spans="4:26" x14ac:dyDescent="0.25">
      <c r="D1185" s="22"/>
      <c r="E1185" s="22"/>
      <c r="F1185" s="21"/>
      <c r="J1185" s="22"/>
      <c r="R1185" s="22"/>
      <c r="W1185" s="22"/>
      <c r="X1185" s="22"/>
      <c r="Y1185" s="22"/>
      <c r="Z1185" s="22"/>
    </row>
    <row r="1186" spans="4:26" x14ac:dyDescent="0.25">
      <c r="D1186" s="22"/>
      <c r="E1186" s="22"/>
      <c r="F1186" s="21"/>
      <c r="J1186" s="22"/>
      <c r="R1186" s="22"/>
      <c r="W1186" s="22"/>
      <c r="X1186" s="22"/>
      <c r="Y1186" s="22"/>
      <c r="Z1186" s="22"/>
    </row>
    <row r="1187" spans="4:26" x14ac:dyDescent="0.25">
      <c r="D1187" s="22"/>
      <c r="E1187" s="22"/>
      <c r="F1187" s="21"/>
      <c r="J1187" s="22"/>
      <c r="R1187" s="22"/>
      <c r="W1187" s="22"/>
      <c r="X1187" s="22"/>
      <c r="Y1187" s="22"/>
      <c r="Z1187" s="22"/>
    </row>
    <row r="1188" spans="4:26" x14ac:dyDescent="0.25">
      <c r="D1188" s="22"/>
      <c r="E1188" s="22"/>
      <c r="F1188" s="21"/>
      <c r="J1188" s="22"/>
      <c r="R1188" s="22"/>
      <c r="W1188" s="22"/>
      <c r="X1188" s="22"/>
      <c r="Y1188" s="22"/>
      <c r="Z1188" s="22"/>
    </row>
    <row r="1189" spans="4:26" x14ac:dyDescent="0.25">
      <c r="D1189" s="22"/>
      <c r="E1189" s="22"/>
      <c r="F1189" s="21"/>
      <c r="J1189" s="22"/>
      <c r="R1189" s="22"/>
      <c r="W1189" s="22"/>
      <c r="X1189" s="22"/>
      <c r="Y1189" s="22"/>
      <c r="Z1189" s="22"/>
    </row>
    <row r="1190" spans="4:26" x14ac:dyDescent="0.25">
      <c r="D1190" s="22"/>
      <c r="E1190" s="22"/>
      <c r="F1190" s="21"/>
      <c r="J1190" s="22"/>
      <c r="R1190" s="22"/>
      <c r="W1190" s="22"/>
      <c r="X1190" s="22"/>
      <c r="Y1190" s="22"/>
      <c r="Z1190" s="22"/>
    </row>
    <row r="1191" spans="4:26" x14ac:dyDescent="0.25">
      <c r="D1191" s="22"/>
      <c r="E1191" s="22"/>
      <c r="F1191" s="21"/>
      <c r="J1191" s="22"/>
      <c r="R1191" s="22"/>
      <c r="W1191" s="22"/>
      <c r="X1191" s="22"/>
      <c r="Y1191" s="22"/>
      <c r="Z1191" s="22"/>
    </row>
    <row r="1192" spans="4:26" x14ac:dyDescent="0.25">
      <c r="D1192" s="22"/>
      <c r="E1192" s="22"/>
      <c r="F1192" s="21"/>
      <c r="J1192" s="22"/>
      <c r="R1192" s="22"/>
      <c r="W1192" s="22"/>
      <c r="X1192" s="22"/>
      <c r="Y1192" s="22"/>
      <c r="Z1192" s="22"/>
    </row>
    <row r="1193" spans="4:26" x14ac:dyDescent="0.25">
      <c r="D1193" s="22"/>
      <c r="E1193" s="22"/>
      <c r="F1193" s="21"/>
      <c r="J1193" s="22"/>
      <c r="R1193" s="22"/>
      <c r="W1193" s="22"/>
      <c r="X1193" s="22"/>
      <c r="Y1193" s="22"/>
      <c r="Z1193" s="22"/>
    </row>
    <row r="1194" spans="4:26" x14ac:dyDescent="0.25">
      <c r="D1194" s="22"/>
      <c r="E1194" s="22"/>
      <c r="F1194" s="21"/>
      <c r="J1194" s="22"/>
      <c r="R1194" s="22"/>
      <c r="W1194" s="22"/>
      <c r="X1194" s="22"/>
      <c r="Y1194" s="22"/>
      <c r="Z1194" s="22"/>
    </row>
    <row r="1195" spans="4:26" x14ac:dyDescent="0.25">
      <c r="D1195" s="22"/>
      <c r="E1195" s="22"/>
      <c r="F1195" s="21"/>
      <c r="J1195" s="22"/>
      <c r="R1195" s="22"/>
      <c r="W1195" s="22"/>
      <c r="X1195" s="22"/>
      <c r="Y1195" s="22"/>
      <c r="Z1195" s="22"/>
    </row>
    <row r="1196" spans="4:26" x14ac:dyDescent="0.25">
      <c r="D1196" s="22"/>
      <c r="E1196" s="22"/>
      <c r="F1196" s="21"/>
      <c r="J1196" s="22"/>
      <c r="R1196" s="22"/>
      <c r="W1196" s="22"/>
      <c r="X1196" s="22"/>
      <c r="Y1196" s="22"/>
      <c r="Z1196" s="22"/>
    </row>
    <row r="1197" spans="4:26" x14ac:dyDescent="0.25">
      <c r="D1197" s="22"/>
      <c r="E1197" s="22"/>
      <c r="F1197" s="21"/>
      <c r="J1197" s="22"/>
      <c r="R1197" s="22"/>
      <c r="W1197" s="22"/>
      <c r="X1197" s="22"/>
      <c r="Y1197" s="22"/>
      <c r="Z1197" s="22"/>
    </row>
    <row r="1198" spans="4:26" x14ac:dyDescent="0.25">
      <c r="D1198" s="22"/>
      <c r="E1198" s="22"/>
      <c r="F1198" s="21"/>
      <c r="J1198" s="22"/>
      <c r="R1198" s="22"/>
      <c r="W1198" s="22"/>
      <c r="X1198" s="22"/>
      <c r="Y1198" s="22"/>
      <c r="Z1198" s="22"/>
    </row>
    <row r="1199" spans="4:26" x14ac:dyDescent="0.25">
      <c r="D1199" s="22"/>
      <c r="E1199" s="22"/>
      <c r="F1199" s="21"/>
      <c r="J1199" s="22"/>
      <c r="R1199" s="22"/>
      <c r="W1199" s="22"/>
      <c r="X1199" s="22"/>
      <c r="Y1199" s="22"/>
      <c r="Z1199" s="22"/>
    </row>
    <row r="1200" spans="4:26" x14ac:dyDescent="0.25">
      <c r="D1200" s="22"/>
      <c r="E1200" s="22"/>
      <c r="F1200" s="21"/>
      <c r="J1200" s="22"/>
      <c r="R1200" s="22"/>
      <c r="W1200" s="22"/>
      <c r="X1200" s="22"/>
      <c r="Y1200" s="22"/>
      <c r="Z1200" s="22"/>
    </row>
    <row r="1201" spans="4:26" x14ac:dyDescent="0.25">
      <c r="D1201" s="22"/>
      <c r="E1201" s="22"/>
      <c r="F1201" s="21"/>
      <c r="J1201" s="22"/>
      <c r="R1201" s="22"/>
      <c r="W1201" s="22"/>
      <c r="X1201" s="22"/>
      <c r="Y1201" s="22"/>
      <c r="Z1201" s="22"/>
    </row>
    <row r="1202" spans="4:26" x14ac:dyDescent="0.25">
      <c r="D1202" s="22"/>
      <c r="E1202" s="22"/>
      <c r="F1202" s="21"/>
      <c r="J1202" s="22"/>
      <c r="R1202" s="22"/>
      <c r="W1202" s="22"/>
      <c r="X1202" s="22"/>
      <c r="Y1202" s="22"/>
      <c r="Z1202" s="22"/>
    </row>
    <row r="1203" spans="4:26" x14ac:dyDescent="0.25">
      <c r="D1203" s="22"/>
      <c r="E1203" s="22"/>
      <c r="F1203" s="21"/>
      <c r="J1203" s="22"/>
      <c r="R1203" s="22"/>
      <c r="W1203" s="22"/>
      <c r="X1203" s="22"/>
      <c r="Y1203" s="22"/>
      <c r="Z1203" s="22"/>
    </row>
    <row r="1204" spans="4:26" x14ac:dyDescent="0.25">
      <c r="D1204" s="22"/>
      <c r="E1204" s="22"/>
      <c r="F1204" s="21"/>
      <c r="J1204" s="22"/>
      <c r="R1204" s="22"/>
      <c r="W1204" s="22"/>
      <c r="X1204" s="22"/>
      <c r="Y1204" s="22"/>
      <c r="Z1204" s="22"/>
    </row>
    <row r="1205" spans="4:26" x14ac:dyDescent="0.25">
      <c r="D1205" s="22"/>
      <c r="E1205" s="22"/>
      <c r="F1205" s="21"/>
      <c r="J1205" s="22"/>
      <c r="R1205" s="22"/>
      <c r="W1205" s="22"/>
      <c r="X1205" s="22"/>
      <c r="Y1205" s="22"/>
      <c r="Z1205" s="22"/>
    </row>
    <row r="1206" spans="4:26" x14ac:dyDescent="0.25">
      <c r="D1206" s="22"/>
      <c r="E1206" s="22"/>
      <c r="F1206" s="21"/>
      <c r="J1206" s="22"/>
      <c r="R1206" s="22"/>
      <c r="W1206" s="22"/>
      <c r="X1206" s="22"/>
      <c r="Y1206" s="22"/>
      <c r="Z1206" s="22"/>
    </row>
  </sheetData>
  <autoFilter ref="A3:R339" xr:uid="{00000000-0009-0000-0000-000000000000}"/>
  <mergeCells count="6">
    <mergeCell ref="A343:R344"/>
    <mergeCell ref="A1:R2"/>
    <mergeCell ref="A338:C339"/>
    <mergeCell ref="D338:F338"/>
    <mergeCell ref="D339:F339"/>
    <mergeCell ref="A340:C340"/>
  </mergeCells>
  <dataValidations count="1">
    <dataValidation type="list" allowBlank="1" showErrorMessage="1" sqref="B4:B268 B270 B272 B274 B276:B278 B328:B330 B283:B313" xr:uid="{6AC8F5DC-8F6B-4592-B896-9D9E7EA72421}">
      <formula1>"ARU,GPOR,Unleased"</formula1>
    </dataValidation>
  </dataValidations>
  <pageMargins left="0.25" right="0.25" top="0.75" bottom="0.75" header="0.3" footer="0.3"/>
  <pageSetup paperSize="5" scale="50" fitToHeight="0" orientation="landscape" r:id="rId1"/>
  <headerFooter>
    <oddFooter>&amp;LPage &amp;P of &amp;N&amp;Rdtd.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45DF6F-2AA8-4521-8652-25EF3C9E344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9615AFD-62ED-430F-8D13-35925B0AB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D97F42-0C69-4B33-B2FA-A0D9B9BC24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Young I - Exhibit A</vt:lpstr>
      <vt:lpstr>'Young I - Exhibit A'!Print_Area</vt:lpstr>
      <vt:lpstr>'Young I - Exhibit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Allert, Jenae</dc:creator>
  <cp:lastModifiedBy>Allert, Jenae</cp:lastModifiedBy>
  <cp:lastPrinted>2025-08-28T21:31:00Z</cp:lastPrinted>
  <dcterms:created xsi:type="dcterms:W3CDTF">2025-08-28T15:37:42Z</dcterms:created>
  <dcterms:modified xsi:type="dcterms:W3CDTF">2025-08-28T21:31:00Z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